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kristin_svendsen_forsvarsbygg_no/Documents/Dokumenter/Innkjøp/Forsyning/R02070 Suge- og spyletjenester REØS/KG/KG endelig/"/>
    </mc:Choice>
  </mc:AlternateContent>
  <xr:revisionPtr revIDLastSave="18" documentId="8_{3CADBCF4-8C7F-4167-8740-7A988B64690C}" xr6:coauthVersionLast="47" xr6:coauthVersionMax="47" xr10:uidLastSave="{08C01504-B541-4DB8-8781-5904785DE218}"/>
  <bookViews>
    <workbookView xWindow="23805" yWindow="825" windowWidth="29970" windowHeight="20055" activeTab="1" xr2:uid="{00000000-000D-0000-FFFF-FFFF00000000}"/>
  </bookViews>
  <sheets>
    <sheet name="Brukerveiledning Prisskjema" sheetId="7" r:id="rId1"/>
    <sheet name="SUM" sheetId="19" r:id="rId2"/>
    <sheet name="Prisskjema A" sheetId="13" r:id="rId3"/>
    <sheet name="Prisskjema B" sheetId="14" r:id="rId4"/>
    <sheet name="Prisskjema C" sheetId="16" r:id="rId5"/>
    <sheet name="Prisskjema D" sheetId="21" r:id="rId6"/>
    <sheet name="Prisskjema E" sheetId="18" r:id="rId7"/>
  </sheets>
  <definedNames>
    <definedName name="_xlnm._FilterDatabase" localSheetId="3" hidden="1">'Prisskjema B'!#REF!</definedName>
    <definedName name="_xlnm._FilterDatabase" localSheetId="6" hidden="1">'Prisskjema E'!#REF!</definedName>
    <definedName name="_xlnm.Print_Area" localSheetId="0">'Brukerveiledning Prisskjema'!$A$1:$S$86</definedName>
    <definedName name="_xlnm.Print_Area" localSheetId="2">'Prisskjema A'!$A$1:$H$126</definedName>
    <definedName name="_xlnm.Print_Area" localSheetId="3">'Prisskjema B'!$A$1:$I$30</definedName>
    <definedName name="_xlnm.Print_Area" localSheetId="4">'Prisskjema C'!$A$1:$G$41</definedName>
    <definedName name="_xlnm.Print_Area" localSheetId="5">'Prisskjema D'!$A$1:$F$103</definedName>
    <definedName name="_xlnm.Print_Area" localSheetId="6">'Prisskjema E'!$A$1:$E$37</definedName>
    <definedName name="_xlnm.Print_Area" localSheetId="1">SUM!$A$1:$D$31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3" l="1"/>
  <c r="E51" i="13"/>
  <c r="E44" i="13"/>
  <c r="E45" i="13"/>
  <c r="C7" i="18"/>
  <c r="E46" i="13"/>
  <c r="E31" i="13"/>
  <c r="E23" i="13"/>
  <c r="E39" i="13"/>
  <c r="E40" i="13"/>
  <c r="D57" i="13"/>
  <c r="E41" i="13"/>
  <c r="E42" i="13"/>
  <c r="E43" i="13"/>
  <c r="F119" i="13" l="1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64" i="13"/>
  <c r="F121" i="13"/>
  <c r="F86" i="13" l="1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C9" i="19"/>
  <c r="D32" i="18"/>
  <c r="D31" i="18"/>
  <c r="D26" i="21"/>
  <c r="G13" i="14"/>
  <c r="G14" i="14"/>
  <c r="G12" i="14"/>
  <c r="F120" i="13"/>
  <c r="E32" i="13"/>
  <c r="C32" i="21" l="1"/>
  <c r="D15" i="21"/>
  <c r="D16" i="21"/>
  <c r="D17" i="21"/>
  <c r="D18" i="21"/>
  <c r="D19" i="21"/>
  <c r="D20" i="21"/>
  <c r="D21" i="21"/>
  <c r="D22" i="21"/>
  <c r="D23" i="21"/>
  <c r="D24" i="21"/>
  <c r="D25" i="21"/>
  <c r="D27" i="21"/>
  <c r="D28" i="21"/>
  <c r="D29" i="21"/>
  <c r="D30" i="21"/>
  <c r="D31" i="21"/>
  <c r="F122" i="13" l="1"/>
  <c r="F118" i="13"/>
  <c r="F117" i="13"/>
  <c r="F116" i="13"/>
  <c r="D14" i="21"/>
  <c r="D13" i="21"/>
  <c r="D12" i="21"/>
  <c r="D11" i="21"/>
  <c r="D32" i="21" s="1"/>
  <c r="C6" i="21" s="1"/>
  <c r="E11" i="16"/>
  <c r="E15" i="13"/>
  <c r="E16" i="13"/>
  <c r="E17" i="13"/>
  <c r="E18" i="13"/>
  <c r="E19" i="13"/>
  <c r="E20" i="13"/>
  <c r="E21" i="13"/>
  <c r="E22" i="13"/>
  <c r="E24" i="13"/>
  <c r="E25" i="13"/>
  <c r="E26" i="13"/>
  <c r="E27" i="13"/>
  <c r="E28" i="13"/>
  <c r="E29" i="13"/>
  <c r="E30" i="13"/>
  <c r="E33" i="13"/>
  <c r="E34" i="13"/>
  <c r="I23" i="14"/>
  <c r="I24" i="14"/>
  <c r="I25" i="14"/>
  <c r="I26" i="14"/>
  <c r="I22" i="14"/>
  <c r="F123" i="13" l="1"/>
  <c r="I27" i="14"/>
  <c r="E35" i="13"/>
  <c r="E36" i="13"/>
  <c r="E37" i="13"/>
  <c r="E38" i="13"/>
  <c r="E47" i="13"/>
  <c r="E48" i="13"/>
  <c r="E50" i="13"/>
  <c r="E52" i="13"/>
  <c r="E53" i="13"/>
  <c r="E54" i="13"/>
  <c r="E55" i="13"/>
  <c r="E56" i="13"/>
  <c r="D21" i="18" l="1"/>
  <c r="D22" i="18"/>
  <c r="D23" i="18"/>
  <c r="D24" i="18"/>
  <c r="D25" i="18"/>
  <c r="D26" i="18"/>
  <c r="D27" i="18"/>
  <c r="D15" i="18" l="1"/>
  <c r="D16" i="18"/>
  <c r="D17" i="18"/>
  <c r="D18" i="18"/>
  <c r="D19" i="18"/>
  <c r="D20" i="18"/>
  <c r="D28" i="18"/>
  <c r="D29" i="18"/>
  <c r="D30" i="18"/>
  <c r="D14" i="18"/>
  <c r="E32" i="16"/>
  <c r="E31" i="16"/>
  <c r="E30" i="16"/>
  <c r="E29" i="16"/>
  <c r="E28" i="16"/>
  <c r="E22" i="16"/>
  <c r="E21" i="16"/>
  <c r="E12" i="16"/>
  <c r="E13" i="16"/>
  <c r="E14" i="16"/>
  <c r="D33" i="18" l="1"/>
  <c r="C10" i="19" s="1"/>
  <c r="E33" i="16"/>
  <c r="E23" i="16"/>
  <c r="E15" i="16"/>
  <c r="C6" i="16" l="1"/>
  <c r="C8" i="19" s="1"/>
  <c r="E14" i="13" l="1"/>
  <c r="E57" i="13" s="1"/>
  <c r="G79" i="13" l="1"/>
  <c r="F85" i="13"/>
  <c r="F110" i="13" l="1"/>
  <c r="D9" i="13" s="1"/>
  <c r="C6" i="19" s="1"/>
  <c r="G15" i="14"/>
  <c r="E7" i="14" s="1"/>
  <c r="C7" i="19" s="1"/>
  <c r="C11" i="19" l="1"/>
</calcChain>
</file>

<file path=xl/sharedStrings.xml><?xml version="1.0" encoding="utf-8"?>
<sst xmlns="http://schemas.openxmlformats.org/spreadsheetml/2006/main" count="386" uniqueCount="227">
  <si>
    <t>Vektet totalsum pr. år</t>
  </si>
  <si>
    <t>Sum skjema A</t>
  </si>
  <si>
    <t>Sum skjema B</t>
  </si>
  <si>
    <t>Sum skjema C</t>
  </si>
  <si>
    <t>Sum skjema D</t>
  </si>
  <si>
    <t>Sum skjema E</t>
  </si>
  <si>
    <t>PRISSKJEMA A</t>
  </si>
  <si>
    <t>Oppmøtepris, avfallsfraksjoner, timepriser og rapporter</t>
  </si>
  <si>
    <t xml:space="preserve">Oppgitte mengder er basert på ett års forbruk. Mengdene er ikke bindene for oppdragsgiver og er kun for evaluering. </t>
  </si>
  <si>
    <t>Totalsum per år (12 mnd):</t>
  </si>
  <si>
    <t>Del 1 - Oppmøtepris</t>
  </si>
  <si>
    <t>Lokasjon</t>
  </si>
  <si>
    <t>Enhetspris oppmøte</t>
  </si>
  <si>
    <t>Estimat på antall oppdrag per år</t>
  </si>
  <si>
    <t>SUM</t>
  </si>
  <si>
    <t>Rauøy</t>
  </si>
  <si>
    <t>Gamlebyen Fredrikstad</t>
  </si>
  <si>
    <t>Rygge</t>
  </si>
  <si>
    <t>Larkollen</t>
  </si>
  <si>
    <t>Oscarsborg</t>
  </si>
  <si>
    <t>Kolsås</t>
  </si>
  <si>
    <t>Skaugum</t>
  </si>
  <si>
    <t>Kjeller</t>
  </si>
  <si>
    <t>Gardermoen</t>
  </si>
  <si>
    <t>Trandum</t>
  </si>
  <si>
    <t>Hauerseter</t>
  </si>
  <si>
    <t>Nordkisa</t>
  </si>
  <si>
    <t>Sessvollmoen</t>
  </si>
  <si>
    <t>Sør-Gardermoen Flysamlingen</t>
  </si>
  <si>
    <t>Akershus Festning</t>
  </si>
  <si>
    <t>Huseby</t>
  </si>
  <si>
    <t>Linderud</t>
  </si>
  <si>
    <t>Lutvann</t>
  </si>
  <si>
    <t>Kongsvinger festning</t>
  </si>
  <si>
    <t>Gullbekkåsen</t>
  </si>
  <si>
    <t>Bæreia</t>
  </si>
  <si>
    <t>Terningmoen</t>
  </si>
  <si>
    <t>Elverum tekniske verksted</t>
  </si>
  <si>
    <t>Rena</t>
  </si>
  <si>
    <t>Regionfeltet Østlandet</t>
  </si>
  <si>
    <t>Jørstadmoen</t>
  </si>
  <si>
    <t>Hovemoen</t>
  </si>
  <si>
    <t xml:space="preserve">Søndre Land </t>
  </si>
  <si>
    <t>Dombås</t>
  </si>
  <si>
    <t>Del 2 - Sluttbehandling av avfallsfraksjoner</t>
  </si>
  <si>
    <t>Avfallskode/ Seriekode NS9431</t>
  </si>
  <si>
    <t>Avfallsfraksjon</t>
  </si>
  <si>
    <t>Estimat volum</t>
  </si>
  <si>
    <t>Enhet</t>
  </si>
  <si>
    <t>Pris
kr per tonn inkl. sluttbehandlingsavgift</t>
  </si>
  <si>
    <t>Slam, organisk. Uavvannet septikslam.</t>
  </si>
  <si>
    <t>Tonn</t>
  </si>
  <si>
    <t>Animalske biprodukter. Slam fra fettutskiller</t>
  </si>
  <si>
    <t>Slagg, støv, bunnaske og flygeaske</t>
  </si>
  <si>
    <t>Slam uorganisk (fra sandfang)</t>
  </si>
  <si>
    <t>m3</t>
  </si>
  <si>
    <t>Oljeforurenset masse. Oljeholdig sandfangslam/ slam fra oljeutskiller</t>
  </si>
  <si>
    <t>Oljeforurenset masse. Oljeholdig slam fra oljeutskiller med innhold av PFAS</t>
  </si>
  <si>
    <t>Oljeforurenset masse. Bunnslam fra tankvask som inneholder F34</t>
  </si>
  <si>
    <t>Oljeforurenset masse. Bunnslam fra tankvask som inneholder diesel</t>
  </si>
  <si>
    <t>Oljeforurenset masse. Bunnslam fra tankvask som inneholder bensin</t>
  </si>
  <si>
    <t>Drivstoff og fyringsolje. Ren F34</t>
  </si>
  <si>
    <t>Drivstoff og fyringsolje. Diesel</t>
  </si>
  <si>
    <t>Drivstoff og fyringsolje. Bensin</t>
  </si>
  <si>
    <t>Organiske løsemidler uten halogen (frostvæske, kjølevæske)</t>
  </si>
  <si>
    <t>Prosessvann</t>
  </si>
  <si>
    <t>Del 3 - Timepris og uttrykning</t>
  </si>
  <si>
    <t>Tjenester</t>
  </si>
  <si>
    <t>Estimat antall per år</t>
  </si>
  <si>
    <t>Enhetspris</t>
  </si>
  <si>
    <t>Uttrykningskostnad type 1 (innen 4 timer) i ordinær arbeidstid</t>
  </si>
  <si>
    <t>Uttrykningskostnad type 1 (innen 4 timer) før/etter ordinær arbeidstid</t>
  </si>
  <si>
    <t>Uttrykningskostnad type 2 (påfølgende dag) i ordinær arbeidstid</t>
  </si>
  <si>
    <t>Uttrykningskostnad type 2 (påfølgende dag) før/etter ordinær arbeidstid</t>
  </si>
  <si>
    <t>Lærling i ordinær arbeidstid</t>
  </si>
  <si>
    <t>Lærling før/etter ordinær arbeidstid</t>
  </si>
  <si>
    <t>Timepris fagansvarlig/ikke-utførende personell i ordinær arbeidstid</t>
  </si>
  <si>
    <t>Timepris fagansvarlig/ikke-utførende personell før/etter ordinær arbeidstid</t>
  </si>
  <si>
    <t>Timepris sugebil m. operatør i ordinær arbeidstid</t>
  </si>
  <si>
    <t>Timepris sugebil m. operatør fø/etter ordinær arbeidstid</t>
  </si>
  <si>
    <t>Timepris ADR-sugebil m. operatør i ordinær arbeidstid</t>
  </si>
  <si>
    <t>Timepris ADR-sugebil m. operatør før/etter ordinær arbeidstid</t>
  </si>
  <si>
    <t>Timepris supersuger operatør i ordinær arbeidstid</t>
  </si>
  <si>
    <t>Timepris supersuger operatør før/etter ordinær arbeidstid</t>
  </si>
  <si>
    <t>Timepris servicebil lekkasjesøk m. operatør i ordinær arbeidstid</t>
  </si>
  <si>
    <t>Timepris servicebil lekkasjesøk m. operatør før/etter ordinær arbeidstid</t>
  </si>
  <si>
    <t>Timepris servicebil kamerabil m. operatør i ordinær arbeidstid</t>
  </si>
  <si>
    <t>Timepris servicebil kamerabil m. operatør før/etter ordinær arbeidstid</t>
  </si>
  <si>
    <t>Timepris servicebil rørfornyelse (no-Dig) m. operatør i ordinær arbeidstid</t>
  </si>
  <si>
    <t>Timepris servicebil rørfornyelse (no-Dig) m. operatør før/etter ordinær arbeidstid</t>
  </si>
  <si>
    <t>Timepris anleggsmaskin til mindre gravearbeid m. maskinfører i ordinær arbeidstid</t>
  </si>
  <si>
    <t>Timepris anleggsmaskin til mindre gravearbeid m. maskinfører før/etter ordinær arbeidstid</t>
  </si>
  <si>
    <t>Fastpris rigg og drift</t>
  </si>
  <si>
    <t>*Normal arbeidstid er hverdager mellom klokken 07:30 og 15:30</t>
  </si>
  <si>
    <t>Del 4 - Rapporter</t>
  </si>
  <si>
    <t>Tømmerapport fett- og oljeutskiller</t>
  </si>
  <si>
    <t>Rapport etter kamerainspeksjon</t>
  </si>
  <si>
    <t>Rapport etter lekkasjesøk</t>
  </si>
  <si>
    <t>Rapport visuell inspeksjon og rengjøring</t>
  </si>
  <si>
    <t>Rapport tankkontroll</t>
  </si>
  <si>
    <t>Rapport rengjøring og desinfisering av drikkevannsanlegg</t>
  </si>
  <si>
    <t>Elektronisk avfallsdeklarering</t>
  </si>
  <si>
    <t>PRISSKJEMA B</t>
  </si>
  <si>
    <t>Rengjøring, inspeksjon og kontroll tette tanker og oljeutskillere</t>
  </si>
  <si>
    <t xml:space="preserve">Del 1 - Innvendig rengjøring, inspeksjon, kontroll og trykktest av liggende sylindriske stål- og GUPtanker </t>
  </si>
  <si>
    <t>Størrelse</t>
  </si>
  <si>
    <t xml:space="preserve">Antall </t>
  </si>
  <si>
    <t xml:space="preserve">Pris på rengjøring </t>
  </si>
  <si>
    <t>Pris på kontroll ståltank</t>
  </si>
  <si>
    <t>Pris på kontroll GUP-tank</t>
  </si>
  <si>
    <t>Tank &lt; 10 m3</t>
  </si>
  <si>
    <t>Tank &gt;10 m3&lt;30 m3</t>
  </si>
  <si>
    <t xml:space="preserve">Tank &gt;30 m3&lt;50 m3 </t>
  </si>
  <si>
    <t>Størrelse oljeutskiller</t>
  </si>
  <si>
    <t>Oljeutskiller stål</t>
  </si>
  <si>
    <t>Oljeutskiller betong</t>
  </si>
  <si>
    <t>Oljeutskiller GUP</t>
  </si>
  <si>
    <t>Oljeutskiller &lt; 3 m3</t>
  </si>
  <si>
    <t>Oljeutskiller &gt; 3 m3 &lt; 6 m3</t>
  </si>
  <si>
    <t>Oljeutskiller &gt; 6 m3 &lt; 10 m3</t>
  </si>
  <si>
    <t>Oljeutskiller &gt; 10 m3 &lt; 20 m3</t>
  </si>
  <si>
    <t>Oljeutskiller &gt; 20 m3 &lt; 30 m3</t>
  </si>
  <si>
    <t>PRISSKJEMA C</t>
  </si>
  <si>
    <t>Fastpris på tømming og kontroll av fettutskiller, tømming av mobile toaletter og rengjøring og desinfisering av drikkevannsanlegg</t>
  </si>
  <si>
    <t>Del 1 - Tømming, rengjøring, kontroll og prøvetakning av fettutskillere</t>
  </si>
  <si>
    <t>Størrelse fettutskiller</t>
  </si>
  <si>
    <t>Pris på tømming, rengjøring og kontroll</t>
  </si>
  <si>
    <t>Estimert antall</t>
  </si>
  <si>
    <t>Fettutskiller &lt; 3 m3</t>
  </si>
  <si>
    <t>Fettutskiller &gt; 3 m3 &lt; 5 m3</t>
  </si>
  <si>
    <t>Fettutskiller &gt; 5 m3 &lt; 10 m3</t>
  </si>
  <si>
    <t>Fettutskiller &gt; 10 m3 &lt; 15 m3</t>
  </si>
  <si>
    <t xml:space="preserve">Prisene er ekskl. oppmøtepris, tonnasje, tømmerapport og analyserapport. </t>
  </si>
  <si>
    <t>Del 2 - Tømming og renhold av mobile toaletter</t>
  </si>
  <si>
    <t>Pris på tømming og rengjøring</t>
  </si>
  <si>
    <t>Toalettkabin med minimum toalett</t>
  </si>
  <si>
    <t>Toalettvogn &lt; 2  &lt; 8 stykk toaletter med minimum toalett</t>
  </si>
  <si>
    <t xml:space="preserve">Prisene er ekskl. oppmøtepris og tonnasje. </t>
  </si>
  <si>
    <t>Del 3 - Rengjøring og desinfisering av drikkevannsanlegg</t>
  </si>
  <si>
    <t>Tank &lt; 3 m3</t>
  </si>
  <si>
    <t>Tank &gt; 3 m3 &lt; 5 m3</t>
  </si>
  <si>
    <t>Tank &gt; 5 m3 &lt; 10 m3</t>
  </si>
  <si>
    <t>Tank &gt; 10 m3 &lt; 15 m3</t>
  </si>
  <si>
    <t>Tank &lt; 15 m3</t>
  </si>
  <si>
    <t xml:space="preserve">Prisene er ekskl. oppmøtepris, tonnasje og rapportering. </t>
  </si>
  <si>
    <t>PRISSKJEMA D</t>
  </si>
  <si>
    <t>Vannprøve og analyserapport fra utgående vann fra fett- og oljeutskillere</t>
  </si>
  <si>
    <t>Del 1 - Vannprøveanalyser</t>
  </si>
  <si>
    <t>Analyseprøver</t>
  </si>
  <si>
    <t>Pris vannprøve</t>
  </si>
  <si>
    <t>Estimert antall prøver per år</t>
  </si>
  <si>
    <t>Fett (totalt ekstraherbare komponenter)</t>
  </si>
  <si>
    <t>Olje, fraksjon &gt;C10-C40</t>
  </si>
  <si>
    <t>pH</t>
  </si>
  <si>
    <t>KOF</t>
  </si>
  <si>
    <t>Bly (Pb)</t>
  </si>
  <si>
    <t>Krom (Cr)</t>
  </si>
  <si>
    <t>Kadmium (Cd)</t>
  </si>
  <si>
    <t>Kvikksølv (Hg)</t>
  </si>
  <si>
    <t>Nikkel (Ni)</t>
  </si>
  <si>
    <t>Kobber (Cu)</t>
  </si>
  <si>
    <t>Sink (Zn)</t>
  </si>
  <si>
    <t>Nitrifikasjonshemming</t>
  </si>
  <si>
    <t>Suspendert stoff (SS)</t>
  </si>
  <si>
    <t>Klorid (CI-)</t>
  </si>
  <si>
    <t>Sulfat (SO4 2-)</t>
  </si>
  <si>
    <t>Total P (tot-P)</t>
  </si>
  <si>
    <t>Fosfat (PO4)</t>
  </si>
  <si>
    <t>Total nitrogen (tot-N)</t>
  </si>
  <si>
    <t>Analysepakke 1</t>
  </si>
  <si>
    <t>Analysepakke 2</t>
  </si>
  <si>
    <t>Analysepakke 3</t>
  </si>
  <si>
    <t>Prisene inkluderer vannprøve og prøveemballasje inkl. frakt, analyse og analyserapport</t>
  </si>
  <si>
    <t>Del 2 - Analysepakker</t>
  </si>
  <si>
    <t>Enkeltparametre og enhet</t>
  </si>
  <si>
    <t>Måleparametre</t>
  </si>
  <si>
    <t>mg/L</t>
  </si>
  <si>
    <t>µg/L</t>
  </si>
  <si>
    <t>Nitrifikasjonshemmingstest (% nitrogen som bremses sammenlignet med referanseprøve)</t>
  </si>
  <si>
    <t xml:space="preserve">% </t>
  </si>
  <si>
    <t>%</t>
  </si>
  <si>
    <t>PRISSKJEMA E</t>
  </si>
  <si>
    <t>Sitedeler/komponenter</t>
  </si>
  <si>
    <t>Anode til oljeutskiller</t>
  </si>
  <si>
    <t>Stige ned til kum</t>
  </si>
  <si>
    <t>Kumpakning</t>
  </si>
  <si>
    <t>Kumlokk med synlig tekst "Utskiller"</t>
  </si>
  <si>
    <t>Sluk</t>
  </si>
  <si>
    <t>Lufting</t>
  </si>
  <si>
    <t>Skilting på vegg eller frittstående med stolpe</t>
  </si>
  <si>
    <t>Prøvetakningskum oljeutskiller</t>
  </si>
  <si>
    <t>Prøvetakningskum fettutskiller</t>
  </si>
  <si>
    <t>Flytelukke/stengeventil utløp</t>
  </si>
  <si>
    <t>Alarm for fettutskiller</t>
  </si>
  <si>
    <t>Alarm for oljeutskiller</t>
  </si>
  <si>
    <t>Nivåsensor</t>
  </si>
  <si>
    <t>Koalesensfilter Høyde/Lengde: 400mm - 600 mm</t>
  </si>
  <si>
    <t>Koalesensfilter Høyde/Lengde: 600 mm - 800 mm</t>
  </si>
  <si>
    <t>Koalesensfilter Høyde/Lengde: 800 mm - 1000 mm</t>
  </si>
  <si>
    <t>Koalesensfilter Høyde/Lengde: 1000 mm - 1200 mm</t>
  </si>
  <si>
    <t>Koalesensfilter Høyde/Lengde: 1200 mm - 1500 mm</t>
  </si>
  <si>
    <t>Koalesensfilter Høyde/Lengde: 1500 mm - 1800 mm</t>
  </si>
  <si>
    <t>Olje og fettavfall. vannfase fra oljeutskiller</t>
  </si>
  <si>
    <t>Timepris hjelperessurs ifm oppdrag som krever minimum 2 operatører i ordnær arbeidstid</t>
  </si>
  <si>
    <t>Timepris hjelperessurs ifm oppdrag som krever minimum 2 operatører før/etter ordinær arbeidstid</t>
  </si>
  <si>
    <t>Fredriksvern Verft</t>
  </si>
  <si>
    <t>Karljohansvern Verft</t>
  </si>
  <si>
    <t>Skoppum</t>
  </si>
  <si>
    <t>Eggemoen</t>
  </si>
  <si>
    <t>Helgelandsmoen</t>
  </si>
  <si>
    <t>Steinsjøen</t>
  </si>
  <si>
    <t>Fredriksten festning</t>
  </si>
  <si>
    <t>Øvre Slotts gate 2</t>
  </si>
  <si>
    <t>Løten</t>
  </si>
  <si>
    <t>Del 2 - Pris på 5 års-kontroll av oljeutskillere inkl. rapport</t>
  </si>
  <si>
    <t>Innkjøp av slitedeler/komponenter</t>
  </si>
  <si>
    <t>Del 1 - Innkjøp av slitedeler/komponenter</t>
  </si>
  <si>
    <r>
      <t xml:space="preserve">Beskriv hvordan prøvene skal tas og hvordan prøvene skal oppbevares under transport frem til laboratorium </t>
    </r>
    <r>
      <rPr>
        <i/>
        <sz val="11"/>
        <rFont val="Arial"/>
        <family val="2"/>
      </rPr>
      <t>(iinngår ikke i evalueringen</t>
    </r>
    <r>
      <rPr>
        <b/>
        <sz val="11"/>
        <rFont val="Arial"/>
        <family val="2"/>
      </rPr>
      <t>)</t>
    </r>
  </si>
  <si>
    <t>Beskrivelse vektlegges ikke under evaluering</t>
  </si>
  <si>
    <t>Pris 5 års kontroll</t>
  </si>
  <si>
    <t>Skjema SUM: Grunnlag for evaluering av pris (fylles ut automatisk)</t>
  </si>
  <si>
    <t>Sum fra alle skjema A-E</t>
  </si>
  <si>
    <t>Majorstuen</t>
  </si>
  <si>
    <t>Hengsvann</t>
  </si>
  <si>
    <t>Rødsmoen</t>
  </si>
  <si>
    <t>Hamar</t>
  </si>
  <si>
    <t>Heistadmoen/Skuddheim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</si>
</sst>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(&quot;kr&quot;\ * #,##0.00_);_(&quot;kr&quot;\ * \(#,##0.00\);_(&quot;kr&quot;\ * &quot;-&quot;??_);_(@_)"/>
    <numFmt numFmtId="165" formatCode="_-[$kr-414]\ * #,##0_-;\-[$kr-414]\ * #,##0_-;_-[$kr-414]\ * &quot;-&quot;??_-;_-@_-"/>
    <numFmt numFmtId="166" formatCode="_-[$kr-414]\ * #,##0.00_-;\-[$kr-414]\ * #,##0.00_-;_-[$kr-414]\ * &quot;-&quot;??_-;_-@_-"/>
  </numFmts>
  <fonts count="28" x14ac:knownFonts="1">
    <font>
      <sz val="11"/>
      <color theme="1"/>
      <name val="Garamond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26"/>
      <color theme="1"/>
      <name val="Garamond"/>
      <family val="1"/>
    </font>
    <font>
      <sz val="12"/>
      <color theme="1"/>
      <name val="Garamond"/>
      <family val="1"/>
    </font>
    <font>
      <b/>
      <sz val="18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name val="Garamond"/>
      <family val="1"/>
    </font>
    <font>
      <sz val="11"/>
      <color theme="1"/>
      <name val="Garamond"/>
      <family val="2"/>
    </font>
    <font>
      <b/>
      <sz val="16"/>
      <color theme="1"/>
      <name val="Garamond"/>
      <family val="1"/>
    </font>
    <font>
      <sz val="11"/>
      <color rgb="FFFF0000"/>
      <name val="Garamond"/>
      <family val="2"/>
    </font>
    <font>
      <b/>
      <sz val="14"/>
      <color theme="1"/>
      <name val="Garamond"/>
      <family val="1"/>
    </font>
    <font>
      <b/>
      <sz val="12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8"/>
      <name val="Garamond"/>
      <family val="2"/>
    </font>
    <font>
      <sz val="10"/>
      <name val="Helv"/>
    </font>
    <font>
      <sz val="11"/>
      <color rgb="FF9C6500"/>
      <name val="Garamond"/>
      <family val="2"/>
    </font>
    <font>
      <sz val="9"/>
      <color rgb="FFFF0000"/>
      <name val="Segoe UI"/>
      <family val="2"/>
    </font>
    <font>
      <sz val="12"/>
      <name val="Arial"/>
      <family val="2"/>
    </font>
    <font>
      <i/>
      <sz val="11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22" fillId="0" borderId="0"/>
    <xf numFmtId="0" fontId="23" fillId="5" borderId="0" applyNumberFormat="0" applyBorder="0" applyAlignment="0" applyProtection="0"/>
  </cellStyleXfs>
  <cellXfs count="114">
    <xf numFmtId="0" fontId="0" fillId="0" borderId="0" xfId="0"/>
    <xf numFmtId="0" fontId="4" fillId="0" borderId="0" xfId="2"/>
    <xf numFmtId="44" fontId="0" fillId="0" borderId="1" xfId="3" applyFont="1" applyFill="1" applyBorder="1" applyAlignment="1" applyProtection="1">
      <alignment horizontal="left" vertical="center"/>
      <protection locked="0"/>
    </xf>
    <xf numFmtId="165" fontId="0" fillId="4" borderId="1" xfId="0" applyNumberFormat="1" applyFill="1" applyBorder="1" applyProtection="1">
      <protection locked="0"/>
    </xf>
    <xf numFmtId="165" fontId="2" fillId="0" borderId="1" xfId="2" applyNumberFormat="1" applyFont="1" applyBorder="1" applyAlignment="1" applyProtection="1">
      <alignment horizontal="center"/>
      <protection locked="0"/>
    </xf>
    <xf numFmtId="44" fontId="2" fillId="2" borderId="4" xfId="3" applyFont="1" applyFill="1" applyBorder="1" applyProtection="1"/>
    <xf numFmtId="0" fontId="25" fillId="4" borderId="0" xfId="6" applyFont="1" applyFill="1" applyAlignment="1" applyProtection="1">
      <alignment vertical="center" wrapText="1"/>
      <protection locked="0"/>
    </xf>
    <xf numFmtId="0" fontId="25" fillId="4" borderId="0" xfId="6" applyFont="1" applyFill="1" applyAlignment="1" applyProtection="1">
      <alignment horizontal="center" vertical="center" wrapText="1"/>
      <protection locked="0"/>
    </xf>
    <xf numFmtId="0" fontId="25" fillId="4" borderId="0" xfId="6" applyFont="1" applyFill="1" applyAlignment="1" applyProtection="1">
      <alignment horizontal="left" vertical="center" wrapText="1"/>
      <protection locked="0"/>
    </xf>
    <xf numFmtId="0" fontId="25" fillId="4" borderId="0" xfId="6" applyFont="1" applyFill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4" fillId="4" borderId="0" xfId="2" applyFill="1" applyProtection="1">
      <protection locked="0"/>
    </xf>
    <xf numFmtId="0" fontId="4" fillId="0" borderId="0" xfId="2" applyProtection="1">
      <protection locked="0"/>
    </xf>
    <xf numFmtId="0" fontId="15" fillId="4" borderId="0" xfId="0" applyFont="1" applyFill="1" applyAlignment="1" applyProtection="1">
      <alignment horizontal="center" vertical="center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5" fillId="4" borderId="0" xfId="0" applyFont="1" applyFill="1" applyAlignment="1" applyProtection="1">
      <alignment horizontal="center" vertical="center" wrapText="1"/>
      <protection locked="0"/>
    </xf>
    <xf numFmtId="0" fontId="8" fillId="4" borderId="0" xfId="0" applyFont="1" applyFill="1" applyAlignment="1" applyProtection="1">
      <alignment vertical="center"/>
      <protection locked="0"/>
    </xf>
    <xf numFmtId="165" fontId="8" fillId="4" borderId="0" xfId="0" applyNumberFormat="1" applyFont="1" applyFill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wrapText="1"/>
      <protection locked="0"/>
    </xf>
    <xf numFmtId="0" fontId="4" fillId="4" borderId="0" xfId="2" applyFill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164" fontId="3" fillId="3" borderId="3" xfId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4" fillId="4" borderId="0" xfId="2" applyFill="1" applyAlignment="1" applyProtection="1">
      <alignment wrapText="1"/>
      <protection locked="0"/>
    </xf>
    <xf numFmtId="0" fontId="4" fillId="0" borderId="0" xfId="2" applyAlignment="1" applyProtection="1">
      <alignment wrapText="1"/>
      <protection locked="0"/>
    </xf>
    <xf numFmtId="0" fontId="2" fillId="4" borderId="0" xfId="0" applyFont="1" applyFill="1" applyProtection="1"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wrapText="1"/>
      <protection locked="0"/>
    </xf>
    <xf numFmtId="0" fontId="0" fillId="4" borderId="0" xfId="0" applyFill="1" applyProtection="1"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4" fillId="0" borderId="0" xfId="0" applyFont="1" applyProtection="1">
      <protection locked="0"/>
    </xf>
    <xf numFmtId="0" fontId="11" fillId="4" borderId="0" xfId="2" applyFont="1" applyFill="1" applyProtection="1">
      <protection locked="0"/>
    </xf>
    <xf numFmtId="0" fontId="10" fillId="3" borderId="2" xfId="0" applyFont="1" applyFill="1" applyBorder="1" applyProtection="1">
      <protection locked="0"/>
    </xf>
    <xf numFmtId="0" fontId="10" fillId="3" borderId="1" xfId="0" applyFont="1" applyFill="1" applyBorder="1" applyProtection="1">
      <protection locked="0"/>
    </xf>
    <xf numFmtId="0" fontId="4" fillId="4" borderId="0" xfId="2" quotePrefix="1" applyFill="1" applyProtection="1"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4" fillId="0" borderId="0" xfId="2" applyAlignment="1" applyProtection="1">
      <alignment horizontal="center"/>
      <protection locked="0"/>
    </xf>
    <xf numFmtId="0" fontId="2" fillId="2" borderId="1" xfId="2" applyFont="1" applyFill="1" applyBorder="1" applyAlignment="1" applyProtection="1">
      <alignment horizontal="left"/>
    </xf>
    <xf numFmtId="0" fontId="2" fillId="2" borderId="1" xfId="2" applyFont="1" applyFill="1" applyBorder="1" applyAlignment="1" applyProtection="1">
      <alignment horizontal="left" wrapText="1"/>
    </xf>
    <xf numFmtId="3" fontId="2" fillId="2" borderId="1" xfId="2" applyNumberFormat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9" fillId="2" borderId="1" xfId="2" applyNumberFormat="1" applyFont="1" applyFill="1" applyBorder="1" applyAlignment="1" applyProtection="1">
      <alignment horizontal="left"/>
    </xf>
    <xf numFmtId="165" fontId="9" fillId="2" borderId="1" xfId="2" applyNumberFormat="1" applyFont="1" applyFill="1" applyBorder="1" applyAlignment="1" applyProtection="1">
      <alignment horizontal="center"/>
    </xf>
    <xf numFmtId="165" fontId="8" fillId="4" borderId="0" xfId="0" applyNumberFormat="1" applyFont="1" applyFill="1" applyAlignment="1" applyProtection="1">
      <alignment horizontal="center" vertical="center" wrapText="1"/>
    </xf>
    <xf numFmtId="0" fontId="8" fillId="4" borderId="0" xfId="0" applyFont="1" applyFill="1" applyAlignment="1" applyProtection="1">
      <alignment vertical="center"/>
    </xf>
    <xf numFmtId="0" fontId="1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Protection="1"/>
    <xf numFmtId="1" fontId="0" fillId="2" borderId="1" xfId="0" applyNumberFormat="1" applyFill="1" applyBorder="1" applyAlignment="1" applyProtection="1">
      <alignment horizontal="center"/>
    </xf>
    <xf numFmtId="44" fontId="0" fillId="2" borderId="1" xfId="3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wrapText="1"/>
    </xf>
    <xf numFmtId="164" fontId="2" fillId="2" borderId="1" xfId="1" applyFont="1" applyFill="1" applyBorder="1" applyProtection="1"/>
    <xf numFmtId="164" fontId="9" fillId="2" borderId="1" xfId="1" applyFont="1" applyFill="1" applyBorder="1" applyProtection="1"/>
    <xf numFmtId="0" fontId="2" fillId="2" borderId="2" xfId="2" applyFont="1" applyFill="1" applyBorder="1" applyAlignment="1" applyProtection="1">
      <alignment horizontal="left"/>
    </xf>
    <xf numFmtId="0" fontId="2" fillId="2" borderId="5" xfId="2" applyFont="1" applyFill="1" applyBorder="1" applyAlignment="1" applyProtection="1">
      <alignment horizontal="left"/>
    </xf>
    <xf numFmtId="0" fontId="2" fillId="2" borderId="6" xfId="2" applyFont="1" applyFill="1" applyBorder="1" applyAlignment="1" applyProtection="1">
      <alignment horizontal="left"/>
    </xf>
    <xf numFmtId="0" fontId="2" fillId="2" borderId="4" xfId="2" applyFont="1" applyFill="1" applyBorder="1" applyAlignment="1" applyProtection="1">
      <alignment horizontal="left"/>
    </xf>
    <xf numFmtId="0" fontId="2" fillId="2" borderId="1" xfId="2" applyFont="1" applyFill="1" applyBorder="1" applyAlignment="1" applyProtection="1">
      <alignment horizontal="center"/>
    </xf>
    <xf numFmtId="0" fontId="2" fillId="2" borderId="7" xfId="2" applyFont="1" applyFill="1" applyBorder="1" applyAlignment="1" applyProtection="1">
      <alignment horizontal="left"/>
    </xf>
    <xf numFmtId="0" fontId="2" fillId="2" borderId="8" xfId="2" applyFont="1" applyFill="1" applyBorder="1" applyAlignment="1" applyProtection="1">
      <alignment horizontal="left"/>
    </xf>
    <xf numFmtId="0" fontId="17" fillId="0" borderId="0" xfId="0" applyFont="1" applyProtection="1">
      <protection locked="0"/>
    </xf>
    <xf numFmtId="0" fontId="2" fillId="0" borderId="0" xfId="6" applyProtection="1">
      <protection locked="0"/>
    </xf>
    <xf numFmtId="0" fontId="0" fillId="0" borderId="0" xfId="0" applyProtection="1">
      <protection locked="0"/>
    </xf>
    <xf numFmtId="0" fontId="18" fillId="3" borderId="12" xfId="6" applyFont="1" applyFill="1" applyBorder="1" applyAlignment="1" applyProtection="1">
      <alignment horizontal="center" vertical="center"/>
    </xf>
    <xf numFmtId="164" fontId="19" fillId="3" borderId="15" xfId="6" applyNumberFormat="1" applyFont="1" applyFill="1" applyBorder="1" applyProtection="1"/>
    <xf numFmtId="0" fontId="18" fillId="3" borderId="10" xfId="6" applyFont="1" applyFill="1" applyBorder="1" applyAlignment="1" applyProtection="1">
      <alignment horizontal="left" vertical="center" wrapText="1"/>
    </xf>
    <xf numFmtId="0" fontId="18" fillId="3" borderId="11" xfId="6" applyFont="1" applyFill="1" applyBorder="1" applyAlignment="1" applyProtection="1">
      <alignment horizontal="left" vertical="center" wrapText="1"/>
    </xf>
    <xf numFmtId="0" fontId="19" fillId="2" borderId="4" xfId="6" applyFont="1" applyFill="1" applyBorder="1" applyAlignment="1" applyProtection="1">
      <alignment horizontal="center"/>
    </xf>
    <xf numFmtId="0" fontId="19" fillId="2" borderId="1" xfId="6" applyFont="1" applyFill="1" applyBorder="1" applyAlignment="1" applyProtection="1">
      <alignment horizontal="center"/>
    </xf>
    <xf numFmtId="0" fontId="20" fillId="3" borderId="13" xfId="6" applyFont="1" applyFill="1" applyBorder="1" applyAlignment="1" applyProtection="1">
      <alignment horizontal="left" vertical="center"/>
    </xf>
    <xf numFmtId="0" fontId="20" fillId="3" borderId="14" xfId="6" applyFont="1" applyFill="1" applyBorder="1" applyAlignment="1" applyProtection="1">
      <alignment horizontal="left" vertical="center"/>
    </xf>
    <xf numFmtId="0" fontId="15" fillId="4" borderId="0" xfId="0" applyFont="1" applyFill="1" applyAlignment="1" applyProtection="1">
      <alignment horizontal="left" vertical="center" wrapText="1"/>
      <protection locked="0"/>
    </xf>
    <xf numFmtId="0" fontId="16" fillId="4" borderId="0" xfId="0" applyFont="1" applyFill="1" applyAlignment="1" applyProtection="1">
      <alignment horizontal="left" wrapText="1"/>
      <protection locked="0"/>
    </xf>
    <xf numFmtId="0" fontId="13" fillId="4" borderId="0" xfId="0" applyFont="1" applyFill="1" applyProtection="1">
      <protection locked="0"/>
    </xf>
    <xf numFmtId="0" fontId="16" fillId="4" borderId="0" xfId="0" applyFont="1" applyFill="1" applyAlignment="1" applyProtection="1">
      <alignment horizontal="left"/>
      <protection locked="0"/>
    </xf>
    <xf numFmtId="0" fontId="7" fillId="4" borderId="0" xfId="0" applyFont="1" applyFill="1" applyProtection="1">
      <protection locked="0"/>
    </xf>
    <xf numFmtId="44" fontId="2" fillId="4" borderId="1" xfId="5" applyFont="1" applyFill="1" applyBorder="1" applyAlignment="1" applyProtection="1">
      <alignment horizontal="left"/>
      <protection locked="0"/>
    </xf>
    <xf numFmtId="43" fontId="0" fillId="4" borderId="0" xfId="0" applyNumberFormat="1" applyFill="1" applyProtection="1">
      <protection locked="0"/>
    </xf>
    <xf numFmtId="1" fontId="0" fillId="4" borderId="0" xfId="0" applyNumberFormat="1" applyFill="1" applyProtection="1">
      <protection locked="0"/>
    </xf>
    <xf numFmtId="1" fontId="13" fillId="4" borderId="0" xfId="0" applyNumberFormat="1" applyFont="1" applyFill="1" applyProtection="1">
      <protection locked="0"/>
    </xf>
    <xf numFmtId="0" fontId="1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0" fillId="4" borderId="0" xfId="0" applyFill="1" applyProtection="1"/>
    <xf numFmtId="0" fontId="6" fillId="4" borderId="0" xfId="0" applyFont="1" applyFill="1" applyAlignment="1" applyProtection="1">
      <alignment horizontal="center" vertical="center" wrapText="1"/>
    </xf>
    <xf numFmtId="44" fontId="2" fillId="2" borderId="1" xfId="5" applyFont="1" applyFill="1" applyBorder="1" applyAlignment="1" applyProtection="1">
      <alignment horizontal="left"/>
    </xf>
    <xf numFmtId="0" fontId="3" fillId="3" borderId="2" xfId="0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</xf>
    <xf numFmtId="1" fontId="2" fillId="2" borderId="1" xfId="4" applyNumberFormat="1" applyFont="1" applyFill="1" applyBorder="1" applyAlignment="1" applyProtection="1">
      <alignment horizontal="left"/>
    </xf>
    <xf numFmtId="166" fontId="9" fillId="2" borderId="1" xfId="2" applyNumberFormat="1" applyFont="1" applyFill="1" applyBorder="1" applyAlignment="1" applyProtection="1">
      <alignment horizontal="center"/>
    </xf>
    <xf numFmtId="0" fontId="15" fillId="4" borderId="0" xfId="0" applyFont="1" applyFill="1" applyAlignment="1" applyProtection="1">
      <alignment horizontal="center" vertical="center" wrapText="1"/>
      <protection locked="0"/>
    </xf>
    <xf numFmtId="0" fontId="5" fillId="4" borderId="0" xfId="0" applyFont="1" applyFill="1" applyAlignment="1" applyProtection="1">
      <alignment horizontal="center" vertical="center" wrapText="1"/>
      <protection locked="0"/>
    </xf>
    <xf numFmtId="0" fontId="12" fillId="4" borderId="0" xfId="0" applyFont="1" applyFill="1" applyProtection="1">
      <protection locked="0"/>
    </xf>
    <xf numFmtId="0" fontId="11" fillId="4" borderId="0" xfId="2" applyFont="1" applyFill="1" applyAlignment="1" applyProtection="1">
      <alignment horizontal="center" wrapText="1"/>
      <protection locked="0"/>
    </xf>
    <xf numFmtId="0" fontId="5" fillId="4" borderId="0" xfId="0" applyFont="1" applyFill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left" vertical="center" wrapText="1"/>
    </xf>
    <xf numFmtId="164" fontId="3" fillId="3" borderId="3" xfId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wrapText="1"/>
    </xf>
    <xf numFmtId="0" fontId="27" fillId="4" borderId="0" xfId="2" applyFont="1" applyFill="1" applyProtection="1"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49" fontId="2" fillId="4" borderId="1" xfId="5" applyNumberFormat="1" applyFont="1" applyFill="1" applyBorder="1" applyAlignment="1" applyProtection="1">
      <alignment horizontal="left"/>
      <protection locked="0"/>
    </xf>
    <xf numFmtId="0" fontId="11" fillId="4" borderId="0" xfId="2" applyFont="1" applyFill="1" applyAlignment="1" applyProtection="1">
      <alignment horizontal="left"/>
      <protection locked="0"/>
    </xf>
    <xf numFmtId="0" fontId="4" fillId="4" borderId="0" xfId="2" applyFill="1" applyProtection="1"/>
    <xf numFmtId="165" fontId="8" fillId="4" borderId="0" xfId="0" applyNumberFormat="1" applyFont="1" applyFill="1" applyAlignment="1" applyProtection="1">
      <alignment horizontal="center" vertical="center"/>
    </xf>
    <xf numFmtId="0" fontId="4" fillId="4" borderId="0" xfId="2" applyFill="1" applyAlignment="1" applyProtection="1">
      <alignment horizontal="center"/>
    </xf>
    <xf numFmtId="44" fontId="2" fillId="2" borderId="1" xfId="1" applyNumberFormat="1" applyFont="1" applyFill="1" applyBorder="1" applyProtection="1"/>
    <xf numFmtId="0" fontId="3" fillId="3" borderId="2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1" fillId="2" borderId="1" xfId="2" applyFont="1" applyFill="1" applyBorder="1" applyAlignment="1" applyProtection="1">
      <alignment horizontal="left"/>
    </xf>
    <xf numFmtId="44" fontId="9" fillId="2" borderId="1" xfId="5" applyFont="1" applyFill="1" applyBorder="1" applyAlignment="1" applyProtection="1">
      <alignment horizontal="left"/>
    </xf>
  </cellXfs>
  <cellStyles count="9">
    <cellStyle name="Komma" xfId="4" builtinId="3"/>
    <cellStyle name="Normal" xfId="0" builtinId="0"/>
    <cellStyle name="Normal 2" xfId="7" xr:uid="{2299A74A-7B09-4EBC-9F0C-53EC45A50243}"/>
    <cellStyle name="Normal 2 2" xfId="6" xr:uid="{38662B9D-0461-4598-A8B3-CD065E3DC843}"/>
    <cellStyle name="Normal 3" xfId="2" xr:uid="{00000000-0005-0000-0000-000001000000}"/>
    <cellStyle name="Nøytral 2" xfId="8" xr:uid="{83653BF6-151B-44DF-894E-E0A06F461D0B}"/>
    <cellStyle name="Valuta" xfId="5" builtinId="4"/>
    <cellStyle name="Valuta 2" xfId="1" xr:uid="{00000000-0005-0000-0000-000002000000}"/>
    <cellStyle name="Valuta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593272</xdr:colOff>
      <xdr:row>0</xdr:row>
      <xdr:rowOff>187098</xdr:rowOff>
    </xdr:from>
    <xdr:to>
      <xdr:col>6</xdr:col>
      <xdr:colOff>32979</xdr:colOff>
      <xdr:row>6</xdr:row>
      <xdr:rowOff>122462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272" y="187098"/>
          <a:ext cx="4011707" cy="1078364"/>
        </a:xfrm>
        <a:prstGeom prst="rect">
          <a:avLst/>
        </a:prstGeom>
      </xdr:spPr>
    </xdr:pic>
    <xdr:clientData/>
  </xdr:twoCellAnchor>
  <xdr:twoCellAnchor>
    <xdr:from>
      <xdr:col>0</xdr:col>
      <xdr:colOff>476250</xdr:colOff>
      <xdr:row>5</xdr:row>
      <xdr:rowOff>88001</xdr:rowOff>
    </xdr:from>
    <xdr:to>
      <xdr:col>16</xdr:col>
      <xdr:colOff>666038</xdr:colOff>
      <xdr:row>81</xdr:row>
      <xdr:rowOff>108857</xdr:rowOff>
    </xdr:to>
    <xdr:sp macro="" textlink="">
      <xdr:nvSpPr>
        <xdr:cNvPr id="3" name="Avrundet rektange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76250" y="1040501"/>
          <a:ext cx="12381788" cy="14498856"/>
        </a:xfrm>
        <a:prstGeom prst="roundRect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nb-NO" sz="5000"/>
            <a:t>Brukerveiledning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8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8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Det tas forbehold om at estimerte verdier kan inneholde feil eller mangler og kan avvike fra faktisk omsetning. Prisskjemaet er å betrakte som dynamisk, og det</a:t>
          </a:r>
          <a:r>
            <a:rPr lang="nb-NO" sz="18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vil kunne skje endringer i løpet av avtaleperioden. Tilbyder s</a:t>
          </a:r>
          <a:r>
            <a:rPr lang="nb-NO" sz="18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kal kun fylle ut de hvite cellene. Alle priser oppgis i NOK eks.mva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8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Ref. pgså konkurransegrunnlagets del I pkt.</a:t>
          </a:r>
          <a: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6.3.1.</a:t>
          </a:r>
          <a:endParaRPr lang="nb-NO" sz="1800" b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nb-NO" sz="1800" b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Eksempler på bruk av prisskjema </a:t>
          </a:r>
        </a:p>
        <a:p>
          <a:r>
            <a:rPr lang="nb-NO" sz="18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1) Tømming av flere fett- og oljeutskillere på en lokasjon med tilhørende analyseprøver av utgående avløpsvann. </a:t>
          </a:r>
          <a:b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Oppdrag fettutskiller prises: Prisskjema A, Del 1 oppmøtepris + del 2 sluttbehandlingsavgift per tonn avfallsfraksjon + Prisskjema C, Del 1 fastpris tømming og kontroll av fettutskiller, Prisskjema D, Del 1 Analyseprøve, Prisskjema A , Del 4 Tømmerapport. Oppdrag oljeutskiller prises: Prisskjema A, del 1 Oppmøtepris + del 2 sluttbehandlingsavgift per tonn avfallsfraksjon + del 3 timepris (hjelper + ADR-sugebil)  + del 4 Tømmerapport + del 4 Avfallsdeklarasjon + Prisskjema D, del 1 Analyseprøve (prøvepakke iht tømmeplan).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800" b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2) Uttrykningsoppdrag innen 4 timer gjennomspyling av tett avløpsrør på lokasjon i ordinær arbeidstid med tilhørende kamerainspeksjon.</a:t>
          </a:r>
          <a:b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Prisskjema A, del 1 oppmøtepris + del 3 timepris  kamerabil m. operatør + del 3 uttrykningskostnad type 1 ordinær arbeidstid + del 4 rapport etter kamerainspeksjon. Ved behov for oppsuging av avfall, fakturerestonnasje iht del 2 sluttbehandlingsavgift per tonn avfallsfraksjon.</a:t>
          </a:r>
        </a:p>
        <a:p>
          <a:endParaRPr lang="nb-NO" sz="1800" b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3) Spyling og kontroll av tett tank. </a:t>
          </a:r>
          <a:b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nb-NO" sz="18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Prisskjema A, del 1 oppmøtepris, prisskjema B, del 1 Fastpris rengjøring og kontroll av tank + prisskjema A del 2 sluttbehandlingsavgift per tonn avfallsfraksjon + del 4 rapport tankkontroll </a:t>
          </a:r>
          <a:endParaRPr lang="nb-NO" sz="1800">
            <a:effectLst/>
          </a:endParaRPr>
        </a:p>
        <a:p>
          <a:r>
            <a:rPr lang="nb-NO" sz="1800" baseline="0">
              <a:effectLst/>
            </a:rPr>
            <a:t> </a:t>
          </a:r>
        </a:p>
        <a:p>
          <a:pPr algn="ctr"/>
          <a:endParaRPr lang="nb-NO" sz="3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1241051</xdr:colOff>
      <xdr:row>1</xdr:row>
      <xdr:rowOff>95250</xdr:rowOff>
    </xdr:from>
    <xdr:ext cx="2104245" cy="442632"/>
    <xdr:pic>
      <xdr:nvPicPr>
        <xdr:cNvPr id="3" name="Bilde 2">
          <a:extLst>
            <a:ext uri="{FF2B5EF4-FFF2-40B4-BE49-F238E27FC236}">
              <a16:creationId xmlns:a16="http://schemas.microsoft.com/office/drawing/2014/main" id="{7E863369-8676-45A3-B692-A84E6B3D8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1580" y="285750"/>
          <a:ext cx="2104245" cy="44263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635000</xdr:colOff>
      <xdr:row>0</xdr:row>
      <xdr:rowOff>158750</xdr:rowOff>
    </xdr:from>
    <xdr:ext cx="1644463" cy="345916"/>
    <xdr:pic>
      <xdr:nvPicPr>
        <xdr:cNvPr id="4" name="Bilde 3">
          <a:extLst>
            <a:ext uri="{FF2B5EF4-FFF2-40B4-BE49-F238E27FC236}">
              <a16:creationId xmlns:a16="http://schemas.microsoft.com/office/drawing/2014/main" id="{1CFFEF04-C5D9-4FB2-9F48-26709ECD6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75875" y="158750"/>
          <a:ext cx="1644463" cy="34591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698500</xdr:colOff>
      <xdr:row>0</xdr:row>
      <xdr:rowOff>174625</xdr:rowOff>
    </xdr:from>
    <xdr:ext cx="1644463" cy="345916"/>
    <xdr:pic>
      <xdr:nvPicPr>
        <xdr:cNvPr id="4" name="Bilde 3">
          <a:extLst>
            <a:ext uri="{FF2B5EF4-FFF2-40B4-BE49-F238E27FC236}">
              <a16:creationId xmlns:a16="http://schemas.microsoft.com/office/drawing/2014/main" id="{2AE686EB-2F16-4B9F-829B-6F1D05C8C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174625"/>
          <a:ext cx="1644463" cy="345916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1381125</xdr:colOff>
      <xdr:row>1</xdr:row>
      <xdr:rowOff>751</xdr:rowOff>
    </xdr:from>
    <xdr:ext cx="1644463" cy="345916"/>
    <xdr:pic>
      <xdr:nvPicPr>
        <xdr:cNvPr id="2" name="Bilde 1">
          <a:extLst>
            <a:ext uri="{FF2B5EF4-FFF2-40B4-BE49-F238E27FC236}">
              <a16:creationId xmlns:a16="http://schemas.microsoft.com/office/drawing/2014/main" id="{9A9109D2-0F25-4B17-92B0-3459D25C8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77450" y="191251"/>
          <a:ext cx="1644463" cy="345916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486896</xdr:colOff>
      <xdr:row>0</xdr:row>
      <xdr:rowOff>147548</xdr:rowOff>
    </xdr:from>
    <xdr:ext cx="1644463" cy="345916"/>
    <xdr:pic>
      <xdr:nvPicPr>
        <xdr:cNvPr id="2" name="Bilde 1">
          <a:extLst>
            <a:ext uri="{FF2B5EF4-FFF2-40B4-BE49-F238E27FC236}">
              <a16:creationId xmlns:a16="http://schemas.microsoft.com/office/drawing/2014/main" id="{9497B83E-191F-4803-B7CC-DB58F78A8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0196" y="147548"/>
          <a:ext cx="1644463" cy="3459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showGridLines="0" showRowColHeaders="0" zoomScale="70" zoomScaleNormal="70" zoomScaleSheetLayoutView="25" workbookViewId="0">
      <selection activeCell="T60" sqref="T60"/>
    </sheetView>
  </sheetViews>
  <sheetFormatPr baseColWidth="10" defaultColWidth="11.42578125" defaultRowHeight="15" x14ac:dyDescent="0.25"/>
  <cols>
    <col min="1" max="16384" width="11.42578125" style="1"/>
  </cols>
  <sheetData/>
  <pageMargins left="0.7" right="0.7" top="0.75" bottom="0.75" header="0.3" footer="0.3"/>
  <pageSetup paperSize="9" scale="43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B829-0369-4B89-8D5D-F36D70A77CD8}">
  <sheetPr>
    <pageSetUpPr fitToPage="1"/>
  </sheetPr>
  <dimension ref="A2:C11"/>
  <sheetViews>
    <sheetView tabSelected="1" view="pageBreakPreview" zoomScale="110" zoomScaleNormal="85" zoomScaleSheetLayoutView="110" workbookViewId="0">
      <selection activeCell="D5" sqref="D5"/>
    </sheetView>
  </sheetViews>
  <sheetFormatPr baseColWidth="10" defaultColWidth="11.42578125" defaultRowHeight="15" x14ac:dyDescent="0.25"/>
  <cols>
    <col min="1" max="1" width="31.7109375" style="66" customWidth="1"/>
    <col min="2" max="2" width="42.28515625" style="66" customWidth="1"/>
    <col min="3" max="3" width="31.7109375" style="66" customWidth="1"/>
    <col min="4" max="16384" width="11.42578125" style="66"/>
  </cols>
  <sheetData>
    <row r="2" spans="1:3" ht="18.75" x14ac:dyDescent="0.3">
      <c r="A2" s="64" t="s">
        <v>220</v>
      </c>
      <c r="B2" s="65"/>
      <c r="C2" s="65"/>
    </row>
    <row r="3" spans="1:3" x14ac:dyDescent="0.25">
      <c r="A3" s="65"/>
      <c r="B3" s="65"/>
      <c r="C3" s="65"/>
    </row>
    <row r="4" spans="1:3" ht="15.75" thickBot="1" x14ac:dyDescent="0.3">
      <c r="A4" s="65"/>
      <c r="B4" s="65"/>
      <c r="C4" s="65"/>
    </row>
    <row r="5" spans="1:3" ht="16.5" thickBot="1" x14ac:dyDescent="0.3">
      <c r="A5" s="69" t="s">
        <v>221</v>
      </c>
      <c r="B5" s="70"/>
      <c r="C5" s="67" t="s">
        <v>0</v>
      </c>
    </row>
    <row r="6" spans="1:3" ht="18" x14ac:dyDescent="0.25">
      <c r="A6" s="71" t="s">
        <v>1</v>
      </c>
      <c r="B6" s="71"/>
      <c r="C6" s="5">
        <f>'Prisskjema A'!D9</f>
        <v>0</v>
      </c>
    </row>
    <row r="7" spans="1:3" ht="18" x14ac:dyDescent="0.25">
      <c r="A7" s="72" t="s">
        <v>2</v>
      </c>
      <c r="B7" s="72"/>
      <c r="C7" s="5">
        <f>'Prisskjema B'!E7</f>
        <v>0</v>
      </c>
    </row>
    <row r="8" spans="1:3" ht="18" x14ac:dyDescent="0.25">
      <c r="A8" s="72" t="s">
        <v>3</v>
      </c>
      <c r="B8" s="72"/>
      <c r="C8" s="5">
        <f>'Prisskjema C'!C6</f>
        <v>0</v>
      </c>
    </row>
    <row r="9" spans="1:3" ht="18" x14ac:dyDescent="0.25">
      <c r="A9" s="72" t="s">
        <v>4</v>
      </c>
      <c r="B9" s="72"/>
      <c r="C9" s="5">
        <f>'Prisskjema D'!C6</f>
        <v>0</v>
      </c>
    </row>
    <row r="10" spans="1:3" ht="18.75" thickBot="1" x14ac:dyDescent="0.3">
      <c r="A10" s="72" t="s">
        <v>5</v>
      </c>
      <c r="B10" s="72"/>
      <c r="C10" s="5">
        <f>'Prisskjema E'!C7</f>
        <v>0</v>
      </c>
    </row>
    <row r="11" spans="1:3" ht="18.75" thickBot="1" x14ac:dyDescent="0.3">
      <c r="A11" s="73"/>
      <c r="B11" s="74"/>
      <c r="C11" s="68">
        <f>SUM(C6:C10)</f>
        <v>0</v>
      </c>
    </row>
  </sheetData>
  <sheetProtection algorithmName="SHA-512" hashValue="nlaFau6oDLKDkPQWQ79f4NWIbyziPyDigw9nDU4T5BmiBaeGIefNSQbKfhLLNc7D9RbCg4Cqocax34BIY7XRow==" saltValue="c0CdeokZwHsxGSetHDZiwg==" spinCount="100000" sheet="1" objects="1" scenarios="1" selectLockedCells="1"/>
  <mergeCells count="7">
    <mergeCell ref="A10:B10"/>
    <mergeCell ref="A11:B11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58"/>
  <sheetViews>
    <sheetView topLeftCell="A84" zoomScale="70" zoomScaleNormal="70" zoomScaleSheetLayoutView="25" workbookViewId="0">
      <selection activeCell="E122" sqref="E122"/>
    </sheetView>
  </sheetViews>
  <sheetFormatPr baseColWidth="10" defaultColWidth="11.42578125" defaultRowHeight="15" x14ac:dyDescent="0.25"/>
  <cols>
    <col min="1" max="1" width="4.85546875" style="13" customWidth="1"/>
    <col min="2" max="2" width="31.7109375" style="13" customWidth="1"/>
    <col min="3" max="3" width="65" style="40" customWidth="1"/>
    <col min="4" max="4" width="24.140625" style="40" bestFit="1" customWidth="1"/>
    <col min="5" max="5" width="23.85546875" style="13" customWidth="1"/>
    <col min="6" max="6" width="32.7109375" style="13" customWidth="1"/>
    <col min="7" max="7" width="25.85546875" style="13" customWidth="1"/>
    <col min="8" max="8" width="47.85546875" style="13" customWidth="1"/>
    <col min="9" max="9" width="17.28515625" style="13" customWidth="1"/>
    <col min="10" max="10" width="4.7109375" style="13" customWidth="1"/>
    <col min="11" max="11" width="13.42578125" style="13" bestFit="1" customWidth="1"/>
    <col min="12" max="12" width="25.28515625" style="13" customWidth="1"/>
    <col min="13" max="16384" width="11.42578125" style="13"/>
  </cols>
  <sheetData>
    <row r="1" spans="1:37" ht="15" customHeight="1" x14ac:dyDescent="0.25">
      <c r="A1" s="10"/>
      <c r="B1" s="11" t="s">
        <v>6</v>
      </c>
      <c r="C1" s="11"/>
      <c r="D1" s="11"/>
      <c r="E1" s="11"/>
      <c r="F1" s="11"/>
      <c r="G1" s="11"/>
      <c r="H1" s="10"/>
      <c r="I1" s="10"/>
      <c r="J1" s="10"/>
      <c r="K1" s="12"/>
      <c r="L1" s="12"/>
      <c r="M1" s="12"/>
      <c r="N1" s="12"/>
    </row>
    <row r="2" spans="1:37" ht="15" customHeight="1" x14ac:dyDescent="0.25">
      <c r="A2" s="10"/>
      <c r="B2" s="11"/>
      <c r="C2" s="11"/>
      <c r="D2" s="11"/>
      <c r="E2" s="11"/>
      <c r="F2" s="11"/>
      <c r="G2" s="11"/>
      <c r="H2" s="10"/>
      <c r="I2" s="10"/>
      <c r="J2" s="1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ht="33.75" x14ac:dyDescent="0.25">
      <c r="A3" s="10"/>
      <c r="B3" s="11"/>
      <c r="C3" s="11"/>
      <c r="D3" s="11"/>
      <c r="E3" s="11"/>
      <c r="F3" s="11"/>
      <c r="G3" s="11"/>
      <c r="H3" s="10"/>
      <c r="I3" s="10"/>
      <c r="J3" s="1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pans="1:37" ht="33.75" x14ac:dyDescent="0.25">
      <c r="A4" s="10"/>
      <c r="B4" s="11"/>
      <c r="C4" s="11"/>
      <c r="D4" s="11"/>
      <c r="E4" s="11"/>
      <c r="F4" s="11"/>
      <c r="G4" s="11"/>
      <c r="H4" s="10"/>
      <c r="I4" s="10"/>
      <c r="J4" s="1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spans="1:37" ht="33.75" customHeight="1" x14ac:dyDescent="0.25">
      <c r="A5" s="10"/>
      <c r="B5" s="14" t="s">
        <v>7</v>
      </c>
      <c r="C5" s="14"/>
      <c r="D5" s="14"/>
      <c r="E5" s="14"/>
      <c r="F5" s="14"/>
      <c r="H5" s="10"/>
      <c r="I5" s="10"/>
      <c r="J5" s="1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spans="1:37" ht="33.75" x14ac:dyDescent="0.25">
      <c r="A6" s="15"/>
      <c r="B6" s="15"/>
      <c r="C6" s="8" t="s">
        <v>8</v>
      </c>
      <c r="D6" s="8"/>
      <c r="E6" s="8"/>
      <c r="F6" s="8"/>
      <c r="G6" s="8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 ht="18.75" customHeight="1" x14ac:dyDescent="0.25">
      <c r="A7" s="15"/>
      <c r="B7" s="15"/>
      <c r="C7" s="15"/>
      <c r="D7" s="15"/>
      <c r="E7" s="15"/>
      <c r="F7" s="15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spans="1:37" ht="15" customHeight="1" x14ac:dyDescent="0.25">
      <c r="A8" s="15"/>
      <c r="B8" s="15"/>
      <c r="C8" s="15"/>
      <c r="D8" s="15"/>
      <c r="E8" s="15"/>
      <c r="F8" s="15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37" ht="27.75" customHeight="1" x14ac:dyDescent="0.25">
      <c r="A9" s="16"/>
      <c r="B9" s="17" t="s">
        <v>9</v>
      </c>
      <c r="C9" s="17"/>
      <c r="D9" s="47">
        <f>SUM(E57,F110,G79,F123)</f>
        <v>0</v>
      </c>
      <c r="E9" s="48"/>
      <c r="F9" s="16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ht="27.75" customHeight="1" x14ac:dyDescent="0.25">
      <c r="A10" s="16"/>
      <c r="B10" s="17"/>
      <c r="C10" s="17"/>
      <c r="D10" s="18"/>
      <c r="E10" s="1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37" ht="15" customHeight="1" x14ac:dyDescent="0.25">
      <c r="A11" s="15"/>
      <c r="B11" s="19" t="s">
        <v>10</v>
      </c>
      <c r="C11" s="20"/>
      <c r="D11" s="20"/>
      <c r="E11" s="12"/>
      <c r="F11" s="15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 x14ac:dyDescent="0.25">
      <c r="A12" s="12"/>
      <c r="B12" s="12"/>
      <c r="C12" s="20"/>
      <c r="D12" s="20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1:37" ht="30" x14ac:dyDescent="0.25">
      <c r="A13" s="12"/>
      <c r="B13" s="21" t="s">
        <v>11</v>
      </c>
      <c r="C13" s="22" t="s">
        <v>12</v>
      </c>
      <c r="D13" s="22" t="s">
        <v>13</v>
      </c>
      <c r="E13" s="23" t="s">
        <v>14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spans="1:37" x14ac:dyDescent="0.25">
      <c r="A14" s="12"/>
      <c r="B14" s="41" t="s">
        <v>211</v>
      </c>
      <c r="C14" s="4">
        <v>0</v>
      </c>
      <c r="D14" s="43">
        <v>2</v>
      </c>
      <c r="E14" s="44">
        <f>D14*C14</f>
        <v>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pans="1:37" x14ac:dyDescent="0.25">
      <c r="A15" s="12"/>
      <c r="B15" s="41" t="s">
        <v>15</v>
      </c>
      <c r="C15" s="4">
        <v>0</v>
      </c>
      <c r="D15" s="43">
        <v>1</v>
      </c>
      <c r="E15" s="44">
        <f t="shared" ref="E15:E34" si="0">D15*C15</f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pans="1:37" x14ac:dyDescent="0.25">
      <c r="A16" s="12"/>
      <c r="B16" s="41" t="s">
        <v>16</v>
      </c>
      <c r="C16" s="4">
        <v>0</v>
      </c>
      <c r="D16" s="43">
        <v>1</v>
      </c>
      <c r="E16" s="44">
        <f t="shared" si="0"/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 x14ac:dyDescent="0.25">
      <c r="A17" s="12"/>
      <c r="B17" s="41" t="s">
        <v>17</v>
      </c>
      <c r="C17" s="4">
        <v>0</v>
      </c>
      <c r="D17" s="43">
        <v>10</v>
      </c>
      <c r="E17" s="44">
        <f t="shared" si="0"/>
        <v>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pans="1:37" x14ac:dyDescent="0.25">
      <c r="A18" s="12"/>
      <c r="B18" s="41" t="s">
        <v>18</v>
      </c>
      <c r="C18" s="4">
        <v>0</v>
      </c>
      <c r="D18" s="43">
        <v>2</v>
      </c>
      <c r="E18" s="44">
        <f t="shared" si="0"/>
        <v>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1:37" x14ac:dyDescent="0.25">
      <c r="A19" s="12"/>
      <c r="B19" s="41" t="s">
        <v>19</v>
      </c>
      <c r="C19" s="4">
        <v>0</v>
      </c>
      <c r="D19" s="43">
        <v>2</v>
      </c>
      <c r="E19" s="44">
        <f t="shared" si="0"/>
        <v>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 x14ac:dyDescent="0.25">
      <c r="A20" s="12"/>
      <c r="B20" s="41" t="s">
        <v>20</v>
      </c>
      <c r="C20" s="4">
        <v>0</v>
      </c>
      <c r="D20" s="43">
        <v>8</v>
      </c>
      <c r="E20" s="44">
        <f t="shared" si="0"/>
        <v>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spans="1:37" x14ac:dyDescent="0.25">
      <c r="A21" s="12"/>
      <c r="B21" s="41" t="s">
        <v>21</v>
      </c>
      <c r="C21" s="4">
        <v>0</v>
      </c>
      <c r="D21" s="43">
        <v>2</v>
      </c>
      <c r="E21" s="44">
        <f t="shared" si="0"/>
        <v>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x14ac:dyDescent="0.25">
      <c r="A22" s="12"/>
      <c r="B22" s="41" t="s">
        <v>22</v>
      </c>
      <c r="C22" s="4">
        <v>0</v>
      </c>
      <c r="D22" s="43">
        <v>10</v>
      </c>
      <c r="E22" s="44">
        <f t="shared" si="0"/>
        <v>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1:37" x14ac:dyDescent="0.25">
      <c r="A23" s="12"/>
      <c r="B23" s="41" t="s">
        <v>210</v>
      </c>
      <c r="C23" s="4">
        <v>0</v>
      </c>
      <c r="D23" s="43">
        <v>2</v>
      </c>
      <c r="E23" s="44">
        <f t="shared" si="0"/>
        <v>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pans="1:37" x14ac:dyDescent="0.25">
      <c r="A24" s="12"/>
      <c r="B24" s="41" t="s">
        <v>23</v>
      </c>
      <c r="C24" s="4">
        <v>0</v>
      </c>
      <c r="D24" s="43">
        <v>10</v>
      </c>
      <c r="E24" s="44">
        <f t="shared" si="0"/>
        <v>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pans="1:37" x14ac:dyDescent="0.25">
      <c r="A25" s="12"/>
      <c r="B25" s="41" t="s">
        <v>24</v>
      </c>
      <c r="C25" s="4">
        <v>0</v>
      </c>
      <c r="D25" s="43">
        <v>3</v>
      </c>
      <c r="E25" s="44">
        <f t="shared" si="0"/>
        <v>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x14ac:dyDescent="0.25">
      <c r="A26" s="12"/>
      <c r="B26" s="41" t="s">
        <v>25</v>
      </c>
      <c r="C26" s="4">
        <v>0</v>
      </c>
      <c r="D26" s="43">
        <v>5</v>
      </c>
      <c r="E26" s="44">
        <f t="shared" si="0"/>
        <v>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37" x14ac:dyDescent="0.25">
      <c r="A27" s="12"/>
      <c r="B27" s="41" t="s">
        <v>26</v>
      </c>
      <c r="C27" s="4">
        <v>0</v>
      </c>
      <c r="D27" s="43">
        <v>3</v>
      </c>
      <c r="E27" s="44">
        <f t="shared" si="0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x14ac:dyDescent="0.25">
      <c r="A28" s="12"/>
      <c r="B28" s="41" t="s">
        <v>27</v>
      </c>
      <c r="C28" s="4">
        <v>0</v>
      </c>
      <c r="D28" s="43">
        <v>20</v>
      </c>
      <c r="E28" s="44">
        <f t="shared" si="0"/>
        <v>0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x14ac:dyDescent="0.25">
      <c r="A29" s="12"/>
      <c r="B29" s="41" t="s">
        <v>28</v>
      </c>
      <c r="C29" s="4">
        <v>0</v>
      </c>
      <c r="D29" s="43">
        <v>2</v>
      </c>
      <c r="E29" s="44">
        <f t="shared" si="0"/>
        <v>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pans="1:37" x14ac:dyDescent="0.25">
      <c r="A30" s="12"/>
      <c r="B30" s="41" t="s">
        <v>29</v>
      </c>
      <c r="C30" s="4">
        <v>0</v>
      </c>
      <c r="D30" s="43">
        <v>10</v>
      </c>
      <c r="E30" s="44">
        <f t="shared" si="0"/>
        <v>0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pans="1:37" x14ac:dyDescent="0.25">
      <c r="A31" s="12"/>
      <c r="B31" s="41" t="s">
        <v>212</v>
      </c>
      <c r="C31" s="4">
        <v>0</v>
      </c>
      <c r="D31" s="43">
        <v>4</v>
      </c>
      <c r="E31" s="44">
        <f t="shared" ref="E31" si="1">D31*C31</f>
        <v>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spans="1:37" x14ac:dyDescent="0.25">
      <c r="A32" s="12"/>
      <c r="B32" s="41" t="s">
        <v>222</v>
      </c>
      <c r="C32" s="4">
        <v>0</v>
      </c>
      <c r="D32" s="43">
        <v>2</v>
      </c>
      <c r="E32" s="44">
        <f t="shared" ref="E32" si="2">D32*C32</f>
        <v>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1:37" x14ac:dyDescent="0.25">
      <c r="A33" s="12"/>
      <c r="B33" s="41" t="s">
        <v>30</v>
      </c>
      <c r="C33" s="4">
        <v>0</v>
      </c>
      <c r="D33" s="43">
        <v>8</v>
      </c>
      <c r="E33" s="44">
        <f t="shared" si="0"/>
        <v>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1:37" x14ac:dyDescent="0.25">
      <c r="A34" s="12"/>
      <c r="B34" s="41" t="s">
        <v>31</v>
      </c>
      <c r="C34" s="4">
        <v>0</v>
      </c>
      <c r="D34" s="43">
        <v>8</v>
      </c>
      <c r="E34" s="44">
        <f t="shared" si="0"/>
        <v>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 x14ac:dyDescent="0.25">
      <c r="A35" s="12"/>
      <c r="B35" s="41" t="s">
        <v>32</v>
      </c>
      <c r="C35" s="4">
        <v>0</v>
      </c>
      <c r="D35" s="43">
        <v>8</v>
      </c>
      <c r="E35" s="44">
        <f t="shared" ref="E35:E56" si="3">D35*C35</f>
        <v>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1:37" x14ac:dyDescent="0.25">
      <c r="A36" s="12"/>
      <c r="B36" s="41" t="s">
        <v>33</v>
      </c>
      <c r="C36" s="4">
        <v>0</v>
      </c>
      <c r="D36" s="43">
        <v>2</v>
      </c>
      <c r="E36" s="44">
        <f t="shared" si="3"/>
        <v>0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1:37" x14ac:dyDescent="0.25">
      <c r="A37" s="12"/>
      <c r="B37" s="41" t="s">
        <v>34</v>
      </c>
      <c r="C37" s="4">
        <v>0</v>
      </c>
      <c r="D37" s="43">
        <v>1</v>
      </c>
      <c r="E37" s="44">
        <f t="shared" si="3"/>
        <v>0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spans="1:37" x14ac:dyDescent="0.25">
      <c r="A38" s="12"/>
      <c r="B38" s="41" t="s">
        <v>35</v>
      </c>
      <c r="C38" s="4">
        <v>0</v>
      </c>
      <c r="D38" s="43">
        <v>6</v>
      </c>
      <c r="E38" s="44">
        <f t="shared" si="3"/>
        <v>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pans="1:37" x14ac:dyDescent="0.25">
      <c r="A39" s="12"/>
      <c r="B39" s="41" t="s">
        <v>208</v>
      </c>
      <c r="C39" s="4">
        <v>0</v>
      </c>
      <c r="D39" s="43">
        <v>3</v>
      </c>
      <c r="E39" s="44">
        <f t="shared" ref="E39:E40" si="4">D39*C39</f>
        <v>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:37" x14ac:dyDescent="0.25">
      <c r="A40" s="12"/>
      <c r="B40" s="41" t="s">
        <v>209</v>
      </c>
      <c r="C40" s="4">
        <v>0</v>
      </c>
      <c r="D40" s="43">
        <v>2</v>
      </c>
      <c r="E40" s="44">
        <f t="shared" si="4"/>
        <v>0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pans="1:37" x14ac:dyDescent="0.25">
      <c r="A41" s="12"/>
      <c r="B41" s="41" t="s">
        <v>205</v>
      </c>
      <c r="C41" s="4">
        <v>0</v>
      </c>
      <c r="D41" s="43">
        <v>2</v>
      </c>
      <c r="E41" s="44">
        <f t="shared" ref="E41:E43" si="5">D41*C41</f>
        <v>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pans="1:37" x14ac:dyDescent="0.25">
      <c r="A42" s="12"/>
      <c r="B42" s="41" t="s">
        <v>206</v>
      </c>
      <c r="C42" s="4">
        <v>0</v>
      </c>
      <c r="D42" s="43">
        <v>4</v>
      </c>
      <c r="E42" s="44">
        <f t="shared" si="5"/>
        <v>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spans="1:37" x14ac:dyDescent="0.25">
      <c r="A43" s="12"/>
      <c r="B43" s="41" t="s">
        <v>207</v>
      </c>
      <c r="C43" s="4">
        <v>0</v>
      </c>
      <c r="D43" s="43">
        <v>1</v>
      </c>
      <c r="E43" s="44">
        <f t="shared" si="5"/>
        <v>0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spans="1:37" x14ac:dyDescent="0.25">
      <c r="A44" s="12"/>
      <c r="B44" s="41" t="s">
        <v>226</v>
      </c>
      <c r="C44" s="4">
        <v>0</v>
      </c>
      <c r="D44" s="43">
        <v>3</v>
      </c>
      <c r="E44" s="44">
        <f t="shared" ref="E44:E45" si="6">D44*C44</f>
        <v>0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spans="1:37" x14ac:dyDescent="0.25">
      <c r="A45" s="12"/>
      <c r="B45" s="41" t="s">
        <v>223</v>
      </c>
      <c r="C45" s="4">
        <v>0</v>
      </c>
      <c r="D45" s="43">
        <v>5</v>
      </c>
      <c r="E45" s="44">
        <f t="shared" si="6"/>
        <v>0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1:37" x14ac:dyDescent="0.25">
      <c r="A46" s="12"/>
      <c r="B46" s="41" t="s">
        <v>213</v>
      </c>
      <c r="C46" s="4">
        <v>0</v>
      </c>
      <c r="D46" s="43">
        <v>1</v>
      </c>
      <c r="E46" s="44">
        <f t="shared" ref="E46" si="7">D46*C46</f>
        <v>0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:37" x14ac:dyDescent="0.25">
      <c r="A47" s="12"/>
      <c r="B47" s="41" t="s">
        <v>36</v>
      </c>
      <c r="C47" s="4">
        <v>0</v>
      </c>
      <c r="D47" s="43">
        <v>8</v>
      </c>
      <c r="E47" s="44">
        <f t="shared" si="3"/>
        <v>0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spans="1:37" x14ac:dyDescent="0.25">
      <c r="A48" s="12"/>
      <c r="B48" s="41" t="s">
        <v>37</v>
      </c>
      <c r="C48" s="4">
        <v>0</v>
      </c>
      <c r="D48" s="43">
        <v>4</v>
      </c>
      <c r="E48" s="44">
        <f t="shared" si="3"/>
        <v>0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pans="1:38" x14ac:dyDescent="0.25">
      <c r="A49" s="12"/>
      <c r="B49" s="41" t="s">
        <v>225</v>
      </c>
      <c r="C49" s="4">
        <v>0</v>
      </c>
      <c r="D49" s="43">
        <v>1</v>
      </c>
      <c r="E49" s="44">
        <f t="shared" si="3"/>
        <v>0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spans="1:38" x14ac:dyDescent="0.25">
      <c r="A50" s="12"/>
      <c r="B50" s="41" t="s">
        <v>38</v>
      </c>
      <c r="C50" s="4">
        <v>0</v>
      </c>
      <c r="D50" s="43">
        <v>20</v>
      </c>
      <c r="E50" s="44">
        <f t="shared" si="3"/>
        <v>0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spans="1:38" x14ac:dyDescent="0.25">
      <c r="A51" s="12"/>
      <c r="B51" s="41" t="s">
        <v>224</v>
      </c>
      <c r="C51" s="4">
        <v>0</v>
      </c>
      <c r="D51" s="43">
        <v>3</v>
      </c>
      <c r="E51" s="44">
        <f t="shared" ref="E51" si="8">D51*C51</f>
        <v>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1:38" x14ac:dyDescent="0.25">
      <c r="A52" s="12"/>
      <c r="B52" s="41" t="s">
        <v>39</v>
      </c>
      <c r="C52" s="4">
        <v>0</v>
      </c>
      <c r="D52" s="43">
        <v>8</v>
      </c>
      <c r="E52" s="44">
        <f t="shared" si="3"/>
        <v>0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1:38" x14ac:dyDescent="0.25">
      <c r="A53" s="12"/>
      <c r="B53" s="41" t="s">
        <v>40</v>
      </c>
      <c r="C53" s="4">
        <v>0</v>
      </c>
      <c r="D53" s="43">
        <v>8</v>
      </c>
      <c r="E53" s="44">
        <f t="shared" si="3"/>
        <v>0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spans="1:38" x14ac:dyDescent="0.25">
      <c r="A54" s="12"/>
      <c r="B54" s="41" t="s">
        <v>41</v>
      </c>
      <c r="C54" s="4">
        <v>0</v>
      </c>
      <c r="D54" s="43">
        <v>2</v>
      </c>
      <c r="E54" s="44">
        <f t="shared" si="3"/>
        <v>0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spans="1:38" x14ac:dyDescent="0.25">
      <c r="A55" s="12"/>
      <c r="B55" s="41" t="s">
        <v>42</v>
      </c>
      <c r="C55" s="4">
        <v>0</v>
      </c>
      <c r="D55" s="43">
        <v>2</v>
      </c>
      <c r="E55" s="44">
        <f t="shared" si="3"/>
        <v>0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spans="1:38" x14ac:dyDescent="0.25">
      <c r="A56" s="12"/>
      <c r="B56" s="42" t="s">
        <v>43</v>
      </c>
      <c r="C56" s="4">
        <v>0</v>
      </c>
      <c r="D56" s="43">
        <v>2</v>
      </c>
      <c r="E56" s="44">
        <f t="shared" si="3"/>
        <v>0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spans="1:38" x14ac:dyDescent="0.25">
      <c r="A57" s="12"/>
      <c r="B57" s="12"/>
      <c r="C57" s="20"/>
      <c r="D57" s="45">
        <f>SUM(D14:D56)</f>
        <v>211</v>
      </c>
      <c r="E57" s="46">
        <f>SUM(E14:E56)</f>
        <v>0</v>
      </c>
      <c r="F57" s="20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pans="1:38" x14ac:dyDescent="0.25">
      <c r="A58" s="12"/>
      <c r="B58" s="12"/>
      <c r="C58" s="20"/>
      <c r="D58" s="20"/>
      <c r="E58" s="20"/>
      <c r="F58" s="20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1:38" x14ac:dyDescent="0.25">
      <c r="A59" s="12"/>
      <c r="B59" s="12"/>
      <c r="C59" s="20"/>
      <c r="D59" s="20"/>
      <c r="E59" s="20"/>
      <c r="F59" s="20"/>
      <c r="G59" s="12"/>
      <c r="H59" s="12"/>
      <c r="I59" s="12"/>
      <c r="J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spans="1:38" s="25" customFormat="1" x14ac:dyDescent="0.25">
      <c r="A60" s="24"/>
      <c r="B60" s="12"/>
      <c r="C60" s="20"/>
      <c r="D60" s="20"/>
      <c r="E60" s="20"/>
      <c r="F60" s="20"/>
      <c r="G60" s="24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3"/>
    </row>
    <row r="61" spans="1:38" x14ac:dyDescent="0.25">
      <c r="A61" s="12"/>
      <c r="B61" s="26" t="s">
        <v>44</v>
      </c>
      <c r="C61" s="26"/>
      <c r="D61" s="20"/>
      <c r="E61" s="20"/>
      <c r="F61" s="20"/>
      <c r="G61" s="24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spans="1:38" x14ac:dyDescent="0.25">
      <c r="A62" s="12"/>
      <c r="B62" s="12"/>
      <c r="C62" s="12"/>
      <c r="D62" s="20"/>
      <c r="E62" s="20"/>
      <c r="F62" s="20"/>
      <c r="G62" s="24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spans="1:38" ht="45" x14ac:dyDescent="0.25">
      <c r="A63" s="12"/>
      <c r="B63" s="27" t="s">
        <v>45</v>
      </c>
      <c r="C63" s="28" t="s">
        <v>46</v>
      </c>
      <c r="D63" s="29" t="s">
        <v>47</v>
      </c>
      <c r="E63" s="29" t="s">
        <v>48</v>
      </c>
      <c r="F63" s="29" t="s">
        <v>49</v>
      </c>
      <c r="G63" s="23" t="s">
        <v>14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1:38" x14ac:dyDescent="0.25">
      <c r="A64" s="12"/>
      <c r="B64" s="49">
        <v>1126</v>
      </c>
      <c r="C64" s="50" t="s">
        <v>50</v>
      </c>
      <c r="D64" s="51">
        <v>1700</v>
      </c>
      <c r="E64" s="52" t="s">
        <v>51</v>
      </c>
      <c r="F64" s="2">
        <v>0</v>
      </c>
      <c r="G64" s="55">
        <f t="shared" ref="G64:G78" si="9">(D64*F64)</f>
        <v>0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:38" x14ac:dyDescent="0.25">
      <c r="A65" s="12"/>
      <c r="B65" s="49">
        <v>1127</v>
      </c>
      <c r="C65" s="50" t="s">
        <v>52</v>
      </c>
      <c r="D65" s="51">
        <v>400</v>
      </c>
      <c r="E65" s="52" t="s">
        <v>51</v>
      </c>
      <c r="F65" s="2">
        <v>0</v>
      </c>
      <c r="G65" s="55">
        <f t="shared" si="9"/>
        <v>0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spans="1:38" x14ac:dyDescent="0.25">
      <c r="A66" s="12"/>
      <c r="B66" s="49">
        <v>1671</v>
      </c>
      <c r="C66" s="50" t="s">
        <v>53</v>
      </c>
      <c r="D66" s="51">
        <v>2</v>
      </c>
      <c r="E66" s="52" t="s">
        <v>51</v>
      </c>
      <c r="F66" s="2">
        <v>0</v>
      </c>
      <c r="G66" s="55">
        <f t="shared" si="9"/>
        <v>0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spans="1:38" x14ac:dyDescent="0.25">
      <c r="A67" s="24"/>
      <c r="B67" s="49">
        <v>1681</v>
      </c>
      <c r="C67" s="50" t="s">
        <v>54</v>
      </c>
      <c r="D67" s="51">
        <v>100</v>
      </c>
      <c r="E67" s="52" t="s">
        <v>51</v>
      </c>
      <c r="F67" s="2">
        <v>0</v>
      </c>
      <c r="G67" s="55">
        <f t="shared" si="9"/>
        <v>0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spans="1:38" x14ac:dyDescent="0.25">
      <c r="A68" s="24"/>
      <c r="B68" s="53">
        <v>7021</v>
      </c>
      <c r="C68" s="50" t="s">
        <v>202</v>
      </c>
      <c r="D68" s="51">
        <v>25</v>
      </c>
      <c r="E68" s="52" t="s">
        <v>55</v>
      </c>
      <c r="F68" s="2">
        <v>0</v>
      </c>
      <c r="G68" s="55">
        <f t="shared" si="9"/>
        <v>0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spans="1:38" x14ac:dyDescent="0.25">
      <c r="A69" s="24"/>
      <c r="B69" s="53">
        <v>7022</v>
      </c>
      <c r="C69" s="54" t="s">
        <v>56</v>
      </c>
      <c r="D69" s="51">
        <v>180</v>
      </c>
      <c r="E69" s="52" t="s">
        <v>55</v>
      </c>
      <c r="F69" s="2">
        <v>0</v>
      </c>
      <c r="G69" s="55">
        <f t="shared" si="9"/>
        <v>0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1:38" x14ac:dyDescent="0.25">
      <c r="A70" s="24"/>
      <c r="B70" s="53">
        <v>7022</v>
      </c>
      <c r="C70" s="50" t="s">
        <v>57</v>
      </c>
      <c r="D70" s="51">
        <v>2</v>
      </c>
      <c r="E70" s="52" t="s">
        <v>55</v>
      </c>
      <c r="F70" s="2">
        <v>0</v>
      </c>
      <c r="G70" s="55">
        <f t="shared" si="9"/>
        <v>0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1:38" x14ac:dyDescent="0.25">
      <c r="A71" s="24"/>
      <c r="B71" s="53">
        <v>7022</v>
      </c>
      <c r="C71" s="50" t="s">
        <v>58</v>
      </c>
      <c r="D71" s="51">
        <v>3</v>
      </c>
      <c r="E71" s="52" t="s">
        <v>55</v>
      </c>
      <c r="F71" s="2">
        <v>0</v>
      </c>
      <c r="G71" s="55">
        <f t="shared" si="9"/>
        <v>0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spans="1:38" x14ac:dyDescent="0.25">
      <c r="A72" s="24"/>
      <c r="B72" s="53">
        <v>7022</v>
      </c>
      <c r="C72" s="50" t="s">
        <v>59</v>
      </c>
      <c r="D72" s="51">
        <v>2</v>
      </c>
      <c r="E72" s="52" t="s">
        <v>55</v>
      </c>
      <c r="F72" s="2">
        <v>0</v>
      </c>
      <c r="G72" s="55">
        <f t="shared" si="9"/>
        <v>0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spans="1:38" x14ac:dyDescent="0.25">
      <c r="A73" s="24"/>
      <c r="B73" s="53">
        <v>7022</v>
      </c>
      <c r="C73" s="50" t="s">
        <v>60</v>
      </c>
      <c r="D73" s="51">
        <v>1</v>
      </c>
      <c r="E73" s="52" t="s">
        <v>55</v>
      </c>
      <c r="F73" s="2">
        <v>0</v>
      </c>
      <c r="G73" s="55">
        <f t="shared" si="9"/>
        <v>0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spans="1:38" x14ac:dyDescent="0.25">
      <c r="A74" s="24"/>
      <c r="B74" s="53">
        <v>7023</v>
      </c>
      <c r="C74" s="50" t="s">
        <v>61</v>
      </c>
      <c r="D74" s="51">
        <v>3</v>
      </c>
      <c r="E74" s="52" t="s">
        <v>55</v>
      </c>
      <c r="F74" s="2">
        <v>0</v>
      </c>
      <c r="G74" s="55">
        <f t="shared" si="9"/>
        <v>0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spans="1:38" x14ac:dyDescent="0.25">
      <c r="A75" s="24"/>
      <c r="B75" s="53">
        <v>7023</v>
      </c>
      <c r="C75" s="50" t="s">
        <v>62</v>
      </c>
      <c r="D75" s="51">
        <v>3</v>
      </c>
      <c r="E75" s="52" t="s">
        <v>55</v>
      </c>
      <c r="F75" s="2">
        <v>0</v>
      </c>
      <c r="G75" s="55">
        <f t="shared" si="9"/>
        <v>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1:38" s="25" customFormat="1" x14ac:dyDescent="0.25">
      <c r="A76" s="12"/>
      <c r="B76" s="53">
        <v>7023</v>
      </c>
      <c r="C76" s="50" t="s">
        <v>63</v>
      </c>
      <c r="D76" s="51">
        <v>1</v>
      </c>
      <c r="E76" s="52" t="s">
        <v>55</v>
      </c>
      <c r="F76" s="2">
        <v>0</v>
      </c>
      <c r="G76" s="55">
        <f t="shared" si="9"/>
        <v>0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3"/>
    </row>
    <row r="77" spans="1:38" x14ac:dyDescent="0.25">
      <c r="A77" s="12"/>
      <c r="B77" s="53">
        <v>7042</v>
      </c>
      <c r="C77" s="50" t="s">
        <v>64</v>
      </c>
      <c r="D77" s="51">
        <v>10</v>
      </c>
      <c r="E77" s="52" t="s">
        <v>55</v>
      </c>
      <c r="F77" s="2">
        <v>0</v>
      </c>
      <c r="G77" s="55">
        <f t="shared" si="9"/>
        <v>0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spans="1:38" x14ac:dyDescent="0.25">
      <c r="A78" s="12"/>
      <c r="B78" s="53">
        <v>7165</v>
      </c>
      <c r="C78" s="50" t="s">
        <v>65</v>
      </c>
      <c r="D78" s="51">
        <v>1</v>
      </c>
      <c r="E78" s="52" t="s">
        <v>55</v>
      </c>
      <c r="F78" s="2">
        <v>0</v>
      </c>
      <c r="G78" s="55">
        <f t="shared" si="9"/>
        <v>0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spans="1:38" x14ac:dyDescent="0.25">
      <c r="A79" s="12"/>
      <c r="B79" s="12"/>
      <c r="C79" s="12"/>
      <c r="D79" s="12"/>
      <c r="F79" s="12"/>
      <c r="G79" s="56">
        <f>SUM(G64:G78)</f>
        <v>0</v>
      </c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spans="1:38" x14ac:dyDescent="0.25">
      <c r="A80" s="12"/>
      <c r="B80" s="12"/>
      <c r="C80" s="12"/>
      <c r="D80" s="12"/>
      <c r="E80" s="12"/>
      <c r="F80" s="12"/>
      <c r="G80" s="24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spans="1:37" x14ac:dyDescent="0.25">
      <c r="A81" s="12"/>
      <c r="B81" s="12"/>
      <c r="C81" s="12"/>
      <c r="D81" s="12"/>
      <c r="E81" s="12"/>
      <c r="F81" s="12"/>
      <c r="G81" s="24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</row>
    <row r="82" spans="1:37" x14ac:dyDescent="0.25">
      <c r="A82" s="12"/>
      <c r="B82" s="26" t="s">
        <v>66</v>
      </c>
      <c r="C82" s="30"/>
      <c r="D82" s="30"/>
      <c r="E82" s="3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</row>
    <row r="83" spans="1:37" x14ac:dyDescent="0.25">
      <c r="A83" s="12"/>
      <c r="B83" s="19"/>
      <c r="C83" s="30"/>
      <c r="D83" s="30"/>
      <c r="E83" s="3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</row>
    <row r="84" spans="1:37" x14ac:dyDescent="0.25">
      <c r="A84" s="12"/>
      <c r="B84" s="32" t="s">
        <v>67</v>
      </c>
      <c r="C84" s="32"/>
      <c r="D84" s="28" t="s">
        <v>68</v>
      </c>
      <c r="E84" s="28" t="s">
        <v>69</v>
      </c>
      <c r="F84" s="23" t="s">
        <v>14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</row>
    <row r="85" spans="1:37" x14ac:dyDescent="0.25">
      <c r="A85" s="12"/>
      <c r="B85" s="59" t="s">
        <v>70</v>
      </c>
      <c r="C85" s="60"/>
      <c r="D85" s="61">
        <v>2</v>
      </c>
      <c r="E85" s="3">
        <v>0</v>
      </c>
      <c r="F85" s="44">
        <f>E85*D85</f>
        <v>0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</row>
    <row r="86" spans="1:37" x14ac:dyDescent="0.25">
      <c r="A86" s="12"/>
      <c r="B86" s="57" t="s">
        <v>71</v>
      </c>
      <c r="C86" s="58"/>
      <c r="D86" s="61">
        <v>1</v>
      </c>
      <c r="E86" s="3">
        <v>0</v>
      </c>
      <c r="F86" s="44">
        <f t="shared" ref="F86:F109" si="10">E86*D86</f>
        <v>0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</row>
    <row r="87" spans="1:37" x14ac:dyDescent="0.25">
      <c r="A87" s="12"/>
      <c r="B87" s="57" t="s">
        <v>72</v>
      </c>
      <c r="C87" s="41"/>
      <c r="D87" s="61">
        <v>10</v>
      </c>
      <c r="E87" s="3">
        <v>0</v>
      </c>
      <c r="F87" s="44">
        <f t="shared" si="10"/>
        <v>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</row>
    <row r="88" spans="1:37" x14ac:dyDescent="0.25">
      <c r="A88" s="12"/>
      <c r="B88" s="57" t="s">
        <v>73</v>
      </c>
      <c r="C88" s="58"/>
      <c r="D88" s="61">
        <v>2</v>
      </c>
      <c r="E88" s="3">
        <v>0</v>
      </c>
      <c r="F88" s="44">
        <f t="shared" si="10"/>
        <v>0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</row>
    <row r="89" spans="1:37" x14ac:dyDescent="0.25">
      <c r="A89" s="12"/>
      <c r="B89" s="57" t="s">
        <v>74</v>
      </c>
      <c r="C89" s="58"/>
      <c r="D89" s="61">
        <v>50</v>
      </c>
      <c r="E89" s="3">
        <v>0</v>
      </c>
      <c r="F89" s="44">
        <f t="shared" si="10"/>
        <v>0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</row>
    <row r="90" spans="1:37" x14ac:dyDescent="0.25">
      <c r="A90" s="12"/>
      <c r="B90" s="57" t="s">
        <v>75</v>
      </c>
      <c r="C90" s="58"/>
      <c r="D90" s="61">
        <v>1</v>
      </c>
      <c r="E90" s="3">
        <v>0</v>
      </c>
      <c r="F90" s="44">
        <f t="shared" si="10"/>
        <v>0</v>
      </c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</row>
    <row r="91" spans="1:37" x14ac:dyDescent="0.25">
      <c r="A91" s="12"/>
      <c r="B91" s="62" t="s">
        <v>76</v>
      </c>
      <c r="C91" s="63"/>
      <c r="D91" s="61">
        <v>20</v>
      </c>
      <c r="E91" s="3">
        <v>0</v>
      </c>
      <c r="F91" s="44">
        <f t="shared" si="10"/>
        <v>0</v>
      </c>
      <c r="G91" s="33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</row>
    <row r="92" spans="1:37" x14ac:dyDescent="0.25">
      <c r="A92" s="12"/>
      <c r="B92" s="62" t="s">
        <v>77</v>
      </c>
      <c r="C92" s="58"/>
      <c r="D92" s="61">
        <v>20</v>
      </c>
      <c r="E92" s="3">
        <v>0</v>
      </c>
      <c r="F92" s="44">
        <f t="shared" si="10"/>
        <v>0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</row>
    <row r="93" spans="1:37" x14ac:dyDescent="0.25">
      <c r="A93" s="12"/>
      <c r="B93" s="57" t="s">
        <v>203</v>
      </c>
      <c r="C93" s="58"/>
      <c r="D93" s="61">
        <v>200</v>
      </c>
      <c r="E93" s="3">
        <v>0</v>
      </c>
      <c r="F93" s="44">
        <f t="shared" si="10"/>
        <v>0</v>
      </c>
      <c r="G93" s="34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</row>
    <row r="94" spans="1:37" x14ac:dyDescent="0.25">
      <c r="A94" s="12"/>
      <c r="B94" s="57" t="s">
        <v>204</v>
      </c>
      <c r="C94" s="58"/>
      <c r="D94" s="61">
        <v>20</v>
      </c>
      <c r="E94" s="3">
        <v>0</v>
      </c>
      <c r="F94" s="44">
        <f t="shared" si="10"/>
        <v>0</v>
      </c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</row>
    <row r="95" spans="1:37" x14ac:dyDescent="0.25">
      <c r="A95" s="12"/>
      <c r="B95" s="62" t="s">
        <v>78</v>
      </c>
      <c r="C95" s="63"/>
      <c r="D95" s="61">
        <v>100</v>
      </c>
      <c r="E95" s="3">
        <v>0</v>
      </c>
      <c r="F95" s="44">
        <f t="shared" si="10"/>
        <v>0</v>
      </c>
      <c r="G95" s="34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</row>
    <row r="96" spans="1:37" x14ac:dyDescent="0.25">
      <c r="A96" s="12"/>
      <c r="B96" s="57" t="s">
        <v>79</v>
      </c>
      <c r="C96" s="58"/>
      <c r="D96" s="61">
        <v>20</v>
      </c>
      <c r="E96" s="3">
        <v>0</v>
      </c>
      <c r="F96" s="44">
        <f t="shared" si="10"/>
        <v>0</v>
      </c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</row>
    <row r="97" spans="1:38" x14ac:dyDescent="0.25">
      <c r="A97" s="12"/>
      <c r="B97" s="62" t="s">
        <v>80</v>
      </c>
      <c r="C97" s="63"/>
      <c r="D97" s="61">
        <v>120</v>
      </c>
      <c r="E97" s="3">
        <v>0</v>
      </c>
      <c r="F97" s="44">
        <f t="shared" si="10"/>
        <v>0</v>
      </c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</row>
    <row r="98" spans="1:38" s="25" customFormat="1" x14ac:dyDescent="0.25">
      <c r="A98" s="12"/>
      <c r="B98" s="57" t="s">
        <v>81</v>
      </c>
      <c r="C98" s="63"/>
      <c r="D98" s="61">
        <v>20</v>
      </c>
      <c r="E98" s="3">
        <v>0</v>
      </c>
      <c r="F98" s="44">
        <f t="shared" si="10"/>
        <v>0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1:38" s="25" customFormat="1" x14ac:dyDescent="0.25">
      <c r="A99" s="12"/>
      <c r="B99" s="62" t="s">
        <v>82</v>
      </c>
      <c r="C99" s="63"/>
      <c r="D99" s="61">
        <v>20</v>
      </c>
      <c r="E99" s="3">
        <v>0</v>
      </c>
      <c r="F99" s="44">
        <f t="shared" si="10"/>
        <v>0</v>
      </c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1:38" s="25" customFormat="1" x14ac:dyDescent="0.25">
      <c r="A100" s="12"/>
      <c r="B100" s="62" t="s">
        <v>83</v>
      </c>
      <c r="C100" s="58"/>
      <c r="D100" s="61">
        <v>20</v>
      </c>
      <c r="E100" s="3">
        <v>0</v>
      </c>
      <c r="F100" s="44">
        <f t="shared" si="10"/>
        <v>0</v>
      </c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1:38" s="25" customFormat="1" x14ac:dyDescent="0.25">
      <c r="A101" s="12"/>
      <c r="B101" s="62" t="s">
        <v>84</v>
      </c>
      <c r="C101" s="63"/>
      <c r="D101" s="61">
        <v>50</v>
      </c>
      <c r="E101" s="3">
        <v>0</v>
      </c>
      <c r="F101" s="44">
        <f t="shared" si="10"/>
        <v>0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1:38" s="25" customFormat="1" x14ac:dyDescent="0.25">
      <c r="A102" s="12"/>
      <c r="B102" s="62" t="s">
        <v>85</v>
      </c>
      <c r="C102" s="58"/>
      <c r="D102" s="61">
        <v>20</v>
      </c>
      <c r="E102" s="3">
        <v>0</v>
      </c>
      <c r="F102" s="44">
        <f t="shared" si="10"/>
        <v>0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1:38" x14ac:dyDescent="0.25">
      <c r="A103" s="12"/>
      <c r="B103" s="62" t="s">
        <v>86</v>
      </c>
      <c r="C103" s="63"/>
      <c r="D103" s="61">
        <v>50</v>
      </c>
      <c r="E103" s="3">
        <v>0</v>
      </c>
      <c r="F103" s="44">
        <f t="shared" si="10"/>
        <v>0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</row>
    <row r="104" spans="1:38" x14ac:dyDescent="0.25">
      <c r="A104" s="12"/>
      <c r="B104" s="62" t="s">
        <v>87</v>
      </c>
      <c r="C104" s="63"/>
      <c r="D104" s="61">
        <v>20</v>
      </c>
      <c r="E104" s="3">
        <v>0</v>
      </c>
      <c r="F104" s="44">
        <f t="shared" si="10"/>
        <v>0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</row>
    <row r="105" spans="1:38" x14ac:dyDescent="0.25">
      <c r="A105" s="12"/>
      <c r="B105" s="62" t="s">
        <v>88</v>
      </c>
      <c r="C105" s="63"/>
      <c r="D105" s="61">
        <v>50</v>
      </c>
      <c r="E105" s="3">
        <v>0</v>
      </c>
      <c r="F105" s="44">
        <f t="shared" si="10"/>
        <v>0</v>
      </c>
      <c r="G105" s="31"/>
      <c r="H105" s="31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</row>
    <row r="106" spans="1:38" x14ac:dyDescent="0.25">
      <c r="A106" s="12"/>
      <c r="B106" s="62" t="s">
        <v>89</v>
      </c>
      <c r="C106" s="63"/>
      <c r="D106" s="61">
        <v>20</v>
      </c>
      <c r="E106" s="3">
        <v>0</v>
      </c>
      <c r="F106" s="44">
        <f t="shared" si="10"/>
        <v>0</v>
      </c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</row>
    <row r="107" spans="1:38" x14ac:dyDescent="0.25">
      <c r="A107" s="12"/>
      <c r="B107" s="62" t="s">
        <v>90</v>
      </c>
      <c r="C107" s="63"/>
      <c r="D107" s="61">
        <v>50</v>
      </c>
      <c r="E107" s="3">
        <v>0</v>
      </c>
      <c r="F107" s="44">
        <f t="shared" si="10"/>
        <v>0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</row>
    <row r="108" spans="1:38" x14ac:dyDescent="0.25">
      <c r="A108" s="12"/>
      <c r="B108" s="62" t="s">
        <v>91</v>
      </c>
      <c r="C108" s="63"/>
      <c r="D108" s="61">
        <v>20</v>
      </c>
      <c r="E108" s="3">
        <v>0</v>
      </c>
      <c r="F108" s="44">
        <f t="shared" si="10"/>
        <v>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</row>
    <row r="109" spans="1:38" x14ac:dyDescent="0.25">
      <c r="A109" s="12"/>
      <c r="B109" s="62" t="s">
        <v>92</v>
      </c>
      <c r="C109" s="63"/>
      <c r="D109" s="61">
        <v>20</v>
      </c>
      <c r="E109" s="3">
        <v>0</v>
      </c>
      <c r="F109" s="44">
        <f t="shared" si="10"/>
        <v>0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</row>
    <row r="110" spans="1:38" x14ac:dyDescent="0.25">
      <c r="A110" s="12"/>
      <c r="B110" s="35" t="s">
        <v>93</v>
      </c>
      <c r="C110" s="36"/>
      <c r="D110" s="25"/>
      <c r="E110" s="37"/>
      <c r="F110" s="46">
        <f>SUM(F85:F109)</f>
        <v>0</v>
      </c>
      <c r="G110" s="34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</row>
    <row r="111" spans="1:38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</row>
    <row r="112" spans="1:38" x14ac:dyDescent="0.25">
      <c r="A112" s="12"/>
      <c r="B112" s="12"/>
      <c r="C112" s="12"/>
      <c r="D112" s="12"/>
      <c r="E112" s="12"/>
      <c r="F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</row>
    <row r="113" spans="1:38" x14ac:dyDescent="0.25">
      <c r="A113" s="12"/>
      <c r="B113" s="26" t="s">
        <v>94</v>
      </c>
      <c r="C113" s="20"/>
      <c r="D113" s="20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</row>
    <row r="114" spans="1:38" x14ac:dyDescent="0.25">
      <c r="A114" s="12"/>
      <c r="B114" s="12"/>
      <c r="C114" s="20"/>
      <c r="D114" s="20"/>
      <c r="E114" s="12"/>
      <c r="F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</row>
    <row r="115" spans="1:38" x14ac:dyDescent="0.25">
      <c r="A115" s="12"/>
      <c r="B115" s="38" t="s">
        <v>67</v>
      </c>
      <c r="C115" s="39"/>
      <c r="D115" s="28" t="s">
        <v>68</v>
      </c>
      <c r="E115" s="28" t="s">
        <v>69</v>
      </c>
      <c r="F115" s="23" t="s">
        <v>14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</row>
    <row r="116" spans="1:38" x14ac:dyDescent="0.25">
      <c r="A116" s="12"/>
      <c r="B116" s="57" t="s">
        <v>95</v>
      </c>
      <c r="C116" s="58"/>
      <c r="D116" s="61">
        <v>100</v>
      </c>
      <c r="E116" s="3">
        <v>0</v>
      </c>
      <c r="F116" s="44">
        <f t="shared" ref="F116" si="11">E116*D116</f>
        <v>0</v>
      </c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</row>
    <row r="117" spans="1:38" x14ac:dyDescent="0.25">
      <c r="A117" s="12"/>
      <c r="B117" s="57" t="s">
        <v>96</v>
      </c>
      <c r="C117" s="58"/>
      <c r="D117" s="61">
        <v>20</v>
      </c>
      <c r="E117" s="3">
        <v>0</v>
      </c>
      <c r="F117" s="44">
        <f t="shared" ref="F117:F122" si="12">E117*D117</f>
        <v>0</v>
      </c>
      <c r="G117" s="34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</row>
    <row r="118" spans="1:38" s="25" customFormat="1" x14ac:dyDescent="0.25">
      <c r="A118" s="12"/>
      <c r="B118" s="57" t="s">
        <v>97</v>
      </c>
      <c r="C118" s="58"/>
      <c r="D118" s="61">
        <v>20</v>
      </c>
      <c r="E118" s="3">
        <v>0</v>
      </c>
      <c r="F118" s="44">
        <f t="shared" si="12"/>
        <v>0</v>
      </c>
      <c r="G118" s="24"/>
      <c r="H118" s="24"/>
      <c r="I118" s="24"/>
      <c r="J118" s="24"/>
      <c r="K118" s="24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3"/>
    </row>
    <row r="119" spans="1:38" s="25" customFormat="1" x14ac:dyDescent="0.25">
      <c r="A119" s="12"/>
      <c r="B119" s="57" t="s">
        <v>98</v>
      </c>
      <c r="C119" s="58"/>
      <c r="D119" s="61">
        <v>1</v>
      </c>
      <c r="E119" s="3">
        <v>0</v>
      </c>
      <c r="F119" s="44">
        <f t="shared" si="12"/>
        <v>0</v>
      </c>
      <c r="G119" s="24"/>
      <c r="H119" s="24"/>
      <c r="I119" s="24"/>
      <c r="J119" s="24"/>
      <c r="K119" s="24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3"/>
    </row>
    <row r="120" spans="1:38" x14ac:dyDescent="0.25">
      <c r="A120" s="12"/>
      <c r="B120" s="57" t="s">
        <v>99</v>
      </c>
      <c r="C120" s="58"/>
      <c r="D120" s="61">
        <v>10</v>
      </c>
      <c r="E120" s="3">
        <v>0</v>
      </c>
      <c r="F120" s="44">
        <f t="shared" si="12"/>
        <v>0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</row>
    <row r="121" spans="1:38" x14ac:dyDescent="0.25">
      <c r="A121" s="12"/>
      <c r="B121" s="57" t="s">
        <v>100</v>
      </c>
      <c r="C121" s="58"/>
      <c r="D121" s="61">
        <v>5</v>
      </c>
      <c r="E121" s="3">
        <v>0</v>
      </c>
      <c r="F121" s="44">
        <f t="shared" si="12"/>
        <v>0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</row>
    <row r="122" spans="1:38" ht="15.75" customHeight="1" x14ac:dyDescent="0.25">
      <c r="A122" s="12"/>
      <c r="B122" s="57" t="s">
        <v>101</v>
      </c>
      <c r="C122" s="58"/>
      <c r="D122" s="61">
        <v>100</v>
      </c>
      <c r="E122" s="3">
        <v>0</v>
      </c>
      <c r="F122" s="44">
        <f t="shared" si="12"/>
        <v>0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</row>
    <row r="123" spans="1:38" x14ac:dyDescent="0.25">
      <c r="A123" s="12"/>
      <c r="B123" s="12"/>
      <c r="C123" s="20"/>
      <c r="D123" s="20"/>
      <c r="E123" s="12"/>
      <c r="F123" s="46">
        <f>SUM(F116:F122)</f>
        <v>0</v>
      </c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</row>
    <row r="124" spans="1:38" x14ac:dyDescent="0.25">
      <c r="A124" s="12"/>
      <c r="B124" s="24"/>
      <c r="C124" s="24"/>
      <c r="D124" s="24"/>
      <c r="E124" s="24"/>
      <c r="F124" s="24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</row>
    <row r="125" spans="1:38" x14ac:dyDescent="0.25">
      <c r="A125" s="12"/>
      <c r="B125" s="12"/>
      <c r="C125" s="20"/>
      <c r="D125" s="20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</row>
    <row r="126" spans="1:38" x14ac:dyDescent="0.25">
      <c r="A126" s="12"/>
      <c r="B126" s="12"/>
      <c r="C126" s="20"/>
      <c r="D126" s="20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</row>
    <row r="127" spans="1:38" x14ac:dyDescent="0.25">
      <c r="A127" s="12"/>
      <c r="B127" s="12"/>
      <c r="C127" s="20"/>
      <c r="D127" s="20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</row>
    <row r="128" spans="1:38" x14ac:dyDescent="0.25">
      <c r="A128" s="12"/>
      <c r="B128" s="12"/>
      <c r="C128" s="20"/>
      <c r="D128" s="20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</row>
    <row r="129" spans="1:33" x14ac:dyDescent="0.25">
      <c r="A129" s="12"/>
      <c r="B129" s="12"/>
      <c r="C129" s="20"/>
      <c r="D129" s="20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</row>
    <row r="130" spans="1:33" s="25" customFormat="1" x14ac:dyDescent="0.25">
      <c r="A130" s="12"/>
      <c r="B130" s="12"/>
      <c r="C130" s="20"/>
      <c r="D130" s="20"/>
      <c r="E130" s="12"/>
      <c r="F130" s="12"/>
      <c r="G130" s="12"/>
      <c r="H130" s="24"/>
      <c r="I130" s="24"/>
      <c r="J130" s="24"/>
      <c r="K130" s="24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1" spans="1:33" x14ac:dyDescent="0.25">
      <c r="A131" s="12"/>
      <c r="B131" s="12"/>
      <c r="C131" s="20"/>
      <c r="D131" s="20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</row>
    <row r="132" spans="1:33" x14ac:dyDescent="0.25">
      <c r="A132" s="12"/>
      <c r="B132" s="12"/>
      <c r="C132" s="20"/>
      <c r="D132" s="20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  <row r="133" spans="1:33" x14ac:dyDescent="0.25">
      <c r="A133" s="12"/>
      <c r="B133" s="12"/>
      <c r="C133" s="20"/>
      <c r="D133" s="20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3" x14ac:dyDescent="0.25">
      <c r="A134" s="12"/>
      <c r="B134" s="12"/>
      <c r="C134" s="20"/>
      <c r="D134" s="20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</row>
    <row r="135" spans="1:33" x14ac:dyDescent="0.25">
      <c r="A135" s="12"/>
      <c r="B135" s="12"/>
      <c r="C135" s="20"/>
      <c r="D135" s="20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</row>
    <row r="136" spans="1:33" x14ac:dyDescent="0.25">
      <c r="A136" s="12"/>
      <c r="B136" s="12"/>
      <c r="C136" s="20"/>
      <c r="D136" s="20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</row>
    <row r="137" spans="1:33" x14ac:dyDescent="0.25">
      <c r="A137" s="12"/>
      <c r="B137" s="12"/>
      <c r="C137" s="20"/>
      <c r="D137" s="20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</row>
    <row r="138" spans="1:33" x14ac:dyDescent="0.25">
      <c r="A138" s="12"/>
      <c r="B138" s="12"/>
      <c r="C138" s="20"/>
      <c r="D138" s="20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 spans="1:33" x14ac:dyDescent="0.25">
      <c r="A139" s="12"/>
      <c r="B139" s="12"/>
      <c r="C139" s="20"/>
      <c r="D139" s="20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</row>
    <row r="140" spans="1:33" x14ac:dyDescent="0.25">
      <c r="A140" s="12"/>
      <c r="B140" s="12"/>
      <c r="C140" s="20"/>
      <c r="D140" s="20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</row>
    <row r="141" spans="1:33" x14ac:dyDescent="0.25">
      <c r="A141" s="12"/>
      <c r="B141" s="12"/>
      <c r="C141" s="20"/>
      <c r="D141" s="20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</row>
    <row r="142" spans="1:33" x14ac:dyDescent="0.25">
      <c r="A142" s="12"/>
      <c r="B142" s="12"/>
      <c r="C142" s="20"/>
      <c r="D142" s="20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</row>
    <row r="143" spans="1:33" x14ac:dyDescent="0.25">
      <c r="A143" s="12"/>
      <c r="B143" s="12"/>
      <c r="C143" s="20"/>
      <c r="D143" s="20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</row>
    <row r="144" spans="1:33" x14ac:dyDescent="0.25">
      <c r="A144" s="12"/>
      <c r="B144" s="12"/>
      <c r="C144" s="20"/>
      <c r="D144" s="20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</row>
    <row r="145" spans="1:33" x14ac:dyDescent="0.25">
      <c r="A145" s="12"/>
      <c r="B145" s="12"/>
      <c r="C145" s="20"/>
      <c r="D145" s="20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</row>
    <row r="146" spans="1:33" x14ac:dyDescent="0.25">
      <c r="A146" s="12"/>
      <c r="B146" s="12"/>
      <c r="C146" s="20"/>
      <c r="D146" s="20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</row>
    <row r="147" spans="1:33" x14ac:dyDescent="0.25">
      <c r="A147" s="12"/>
      <c r="B147" s="12"/>
      <c r="C147" s="20"/>
      <c r="D147" s="20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</row>
    <row r="148" spans="1:33" x14ac:dyDescent="0.25">
      <c r="A148" s="12"/>
      <c r="B148" s="12"/>
      <c r="C148" s="20"/>
      <c r="D148" s="20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</row>
    <row r="149" spans="1:33" x14ac:dyDescent="0.25">
      <c r="A149" s="12"/>
      <c r="B149" s="12"/>
      <c r="C149" s="20"/>
      <c r="D149" s="20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</row>
    <row r="150" spans="1:33" x14ac:dyDescent="0.25">
      <c r="A150" s="12"/>
      <c r="B150" s="12"/>
      <c r="C150" s="20"/>
      <c r="D150" s="20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</row>
    <row r="151" spans="1:33" ht="15" customHeight="1" x14ac:dyDescent="0.25">
      <c r="A151" s="12"/>
      <c r="B151" s="12"/>
      <c r="C151" s="20"/>
      <c r="D151" s="20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</row>
    <row r="152" spans="1:33" x14ac:dyDescent="0.25">
      <c r="A152" s="12"/>
      <c r="B152" s="12"/>
      <c r="C152" s="20"/>
      <c r="D152" s="20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</row>
    <row r="153" spans="1:33" x14ac:dyDescent="0.25">
      <c r="A153" s="12"/>
      <c r="B153" s="12"/>
      <c r="C153" s="20"/>
      <c r="D153" s="20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</row>
    <row r="154" spans="1:33" x14ac:dyDescent="0.25">
      <c r="A154" s="12"/>
      <c r="B154" s="12"/>
      <c r="C154" s="20"/>
      <c r="D154" s="20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</row>
    <row r="155" spans="1:33" x14ac:dyDescent="0.25">
      <c r="A155" s="12"/>
      <c r="B155" s="12"/>
      <c r="C155" s="20"/>
      <c r="D155" s="20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</row>
    <row r="156" spans="1:33" x14ac:dyDescent="0.25">
      <c r="A156" s="12"/>
      <c r="B156" s="12"/>
      <c r="C156" s="20"/>
      <c r="D156" s="20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</row>
    <row r="157" spans="1:33" x14ac:dyDescent="0.25">
      <c r="A157" s="12"/>
      <c r="B157" s="12"/>
      <c r="C157" s="20"/>
      <c r="D157" s="20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</row>
    <row r="158" spans="1:33" x14ac:dyDescent="0.25">
      <c r="A158" s="12"/>
      <c r="B158" s="12"/>
      <c r="C158" s="20"/>
      <c r="D158" s="20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</row>
    <row r="159" spans="1:33" x14ac:dyDescent="0.25">
      <c r="A159" s="12"/>
      <c r="B159" s="12"/>
      <c r="C159" s="20"/>
      <c r="D159" s="20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</row>
    <row r="160" spans="1:33" x14ac:dyDescent="0.25">
      <c r="A160" s="12"/>
      <c r="B160" s="12"/>
      <c r="C160" s="20"/>
      <c r="D160" s="20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</row>
    <row r="161" spans="1:33" x14ac:dyDescent="0.25">
      <c r="A161" s="12"/>
      <c r="B161" s="12"/>
      <c r="C161" s="20"/>
      <c r="D161" s="20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</row>
    <row r="162" spans="1:33" x14ac:dyDescent="0.25">
      <c r="A162" s="12"/>
      <c r="B162" s="12"/>
      <c r="C162" s="20"/>
      <c r="D162" s="20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</row>
    <row r="163" spans="1:33" x14ac:dyDescent="0.25">
      <c r="A163" s="12"/>
      <c r="B163" s="12"/>
      <c r="C163" s="20"/>
      <c r="D163" s="20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</row>
    <row r="164" spans="1:33" x14ac:dyDescent="0.25">
      <c r="A164" s="12"/>
      <c r="B164" s="12"/>
      <c r="C164" s="20"/>
      <c r="D164" s="20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</row>
    <row r="165" spans="1:33" x14ac:dyDescent="0.25">
      <c r="A165" s="12"/>
      <c r="B165" s="12"/>
      <c r="C165" s="20"/>
      <c r="D165" s="20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</row>
    <row r="166" spans="1:33" x14ac:dyDescent="0.25">
      <c r="A166" s="12"/>
      <c r="B166" s="12"/>
      <c r="C166" s="20"/>
      <c r="D166" s="20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</row>
    <row r="167" spans="1:33" x14ac:dyDescent="0.25">
      <c r="A167" s="12"/>
      <c r="B167" s="12"/>
      <c r="C167" s="20"/>
      <c r="D167" s="20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20"/>
      <c r="Q167" s="20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</row>
    <row r="168" spans="1:33" x14ac:dyDescent="0.25">
      <c r="A168" s="12"/>
      <c r="B168" s="12"/>
      <c r="C168" s="20"/>
      <c r="D168" s="20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20"/>
      <c r="Q168" s="20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</row>
    <row r="169" spans="1:33" x14ac:dyDescent="0.25">
      <c r="A169" s="12"/>
      <c r="B169" s="12"/>
      <c r="C169" s="20"/>
      <c r="D169" s="20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20"/>
      <c r="Q169" s="20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</row>
    <row r="170" spans="1:33" x14ac:dyDescent="0.25">
      <c r="A170" s="12"/>
      <c r="B170" s="12"/>
      <c r="C170" s="20"/>
      <c r="D170" s="20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20"/>
      <c r="Q170" s="20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</row>
    <row r="171" spans="1:33" x14ac:dyDescent="0.25">
      <c r="A171" s="12"/>
      <c r="B171" s="12"/>
      <c r="C171" s="20"/>
      <c r="D171" s="20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20"/>
      <c r="Q171" s="20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</row>
    <row r="172" spans="1:33" x14ac:dyDescent="0.25">
      <c r="A172" s="12"/>
      <c r="B172" s="12"/>
      <c r="C172" s="20"/>
      <c r="D172" s="20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20"/>
      <c r="Q172" s="20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</row>
    <row r="173" spans="1:33" x14ac:dyDescent="0.25">
      <c r="A173" s="12"/>
      <c r="B173" s="12"/>
      <c r="C173" s="20"/>
      <c r="D173" s="20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20"/>
      <c r="Q173" s="20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</row>
    <row r="174" spans="1:33" x14ac:dyDescent="0.25">
      <c r="A174" s="12"/>
      <c r="B174" s="12"/>
      <c r="C174" s="20"/>
      <c r="D174" s="20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20"/>
      <c r="Q174" s="20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</row>
    <row r="175" spans="1:33" x14ac:dyDescent="0.25">
      <c r="A175" s="12"/>
      <c r="B175" s="12"/>
      <c r="C175" s="20"/>
      <c r="D175" s="20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20"/>
      <c r="Q175" s="20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</row>
    <row r="176" spans="1:33" x14ac:dyDescent="0.25">
      <c r="A176" s="12"/>
      <c r="B176" s="12"/>
      <c r="C176" s="20"/>
      <c r="D176" s="20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20"/>
      <c r="Q176" s="20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</row>
    <row r="177" spans="1:33" x14ac:dyDescent="0.25">
      <c r="A177" s="12"/>
      <c r="B177" s="12"/>
      <c r="C177" s="20"/>
      <c r="D177" s="2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20"/>
      <c r="Q177" s="20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</row>
    <row r="178" spans="1:33" x14ac:dyDescent="0.25">
      <c r="A178" s="12"/>
      <c r="B178" s="12"/>
      <c r="C178" s="20"/>
      <c r="D178" s="20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20"/>
      <c r="Q178" s="20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</row>
    <row r="179" spans="1:33" x14ac:dyDescent="0.25">
      <c r="A179" s="12"/>
      <c r="B179" s="12"/>
      <c r="C179" s="20"/>
      <c r="D179" s="20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20"/>
      <c r="Q179" s="20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</row>
    <row r="180" spans="1:33" x14ac:dyDescent="0.25">
      <c r="A180" s="12"/>
      <c r="B180" s="12"/>
      <c r="C180" s="20"/>
      <c r="D180" s="20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20"/>
      <c r="Q180" s="20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</row>
    <row r="181" spans="1:33" x14ac:dyDescent="0.25">
      <c r="A181" s="12"/>
      <c r="B181" s="12"/>
      <c r="C181" s="20"/>
      <c r="D181" s="20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20"/>
      <c r="Q181" s="20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</row>
    <row r="182" spans="1:33" x14ac:dyDescent="0.25">
      <c r="A182" s="12"/>
      <c r="I182" s="12"/>
      <c r="J182" s="12"/>
      <c r="K182" s="12"/>
      <c r="L182" s="12"/>
      <c r="M182" s="12"/>
      <c r="N182" s="12"/>
      <c r="O182" s="12"/>
      <c r="P182" s="20"/>
      <c r="Q182" s="20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</row>
    <row r="183" spans="1:33" x14ac:dyDescent="0.25">
      <c r="A183" s="12"/>
      <c r="I183" s="12"/>
      <c r="J183" s="12"/>
      <c r="K183" s="12"/>
      <c r="L183" s="12"/>
      <c r="M183" s="12"/>
      <c r="N183" s="12"/>
      <c r="O183" s="12"/>
      <c r="P183" s="20"/>
      <c r="Q183" s="20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</row>
    <row r="184" spans="1:33" x14ac:dyDescent="0.25">
      <c r="A184" s="12"/>
      <c r="L184" s="12"/>
      <c r="M184" s="12"/>
      <c r="N184" s="12"/>
      <c r="O184" s="12"/>
      <c r="P184" s="20"/>
      <c r="Q184" s="20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</row>
    <row r="185" spans="1:33" x14ac:dyDescent="0.25">
      <c r="A185" s="12"/>
      <c r="L185" s="12"/>
      <c r="M185" s="12"/>
      <c r="N185" s="12"/>
      <c r="O185" s="12"/>
      <c r="P185" s="20"/>
      <c r="Q185" s="20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</row>
    <row r="186" spans="1:33" x14ac:dyDescent="0.25">
      <c r="A186" s="12"/>
      <c r="P186" s="40"/>
      <c r="Q186" s="40"/>
    </row>
    <row r="187" spans="1:33" x14ac:dyDescent="0.25">
      <c r="A187" s="12"/>
      <c r="P187" s="40"/>
      <c r="Q187" s="40"/>
    </row>
    <row r="188" spans="1:33" x14ac:dyDescent="0.25">
      <c r="A188" s="12"/>
      <c r="P188" s="40"/>
      <c r="Q188" s="40"/>
    </row>
    <row r="189" spans="1:33" x14ac:dyDescent="0.25">
      <c r="A189" s="12"/>
      <c r="P189" s="40"/>
      <c r="Q189" s="40"/>
    </row>
    <row r="190" spans="1:33" x14ac:dyDescent="0.25">
      <c r="A190" s="12"/>
    </row>
    <row r="191" spans="1:33" x14ac:dyDescent="0.25">
      <c r="A191" s="12"/>
    </row>
    <row r="192" spans="1:33" x14ac:dyDescent="0.25">
      <c r="A192" s="12"/>
    </row>
    <row r="193" spans="1:1" x14ac:dyDescent="0.25">
      <c r="A193" s="12"/>
    </row>
    <row r="194" spans="1:1" x14ac:dyDescent="0.25">
      <c r="A194" s="12"/>
    </row>
    <row r="195" spans="1:1" x14ac:dyDescent="0.25">
      <c r="A195" s="12"/>
    </row>
    <row r="196" spans="1:1" x14ac:dyDescent="0.25">
      <c r="A196" s="12"/>
    </row>
    <row r="197" spans="1:1" x14ac:dyDescent="0.25">
      <c r="A197" s="12"/>
    </row>
    <row r="198" spans="1:1" x14ac:dyDescent="0.25">
      <c r="A198" s="12"/>
    </row>
    <row r="199" spans="1:1" x14ac:dyDescent="0.25">
      <c r="A199" s="12"/>
    </row>
    <row r="200" spans="1:1" x14ac:dyDescent="0.25">
      <c r="A200" s="12"/>
    </row>
    <row r="201" spans="1:1" x14ac:dyDescent="0.25">
      <c r="A201" s="12"/>
    </row>
    <row r="202" spans="1:1" x14ac:dyDescent="0.25">
      <c r="A202" s="12"/>
    </row>
    <row r="203" spans="1:1" x14ac:dyDescent="0.25">
      <c r="A203" s="12"/>
    </row>
    <row r="204" spans="1:1" x14ac:dyDescent="0.25">
      <c r="A204" s="12"/>
    </row>
    <row r="205" spans="1:1" x14ac:dyDescent="0.25">
      <c r="A205" s="12"/>
    </row>
    <row r="206" spans="1:1" x14ac:dyDescent="0.25">
      <c r="A206" s="12"/>
    </row>
    <row r="207" spans="1:1" x14ac:dyDescent="0.25">
      <c r="A207" s="12"/>
    </row>
    <row r="208" spans="1:1" x14ac:dyDescent="0.25">
      <c r="A208" s="12"/>
    </row>
    <row r="209" spans="1:1" x14ac:dyDescent="0.25">
      <c r="A209" s="12"/>
    </row>
    <row r="210" spans="1:1" x14ac:dyDescent="0.25">
      <c r="A210" s="12"/>
    </row>
    <row r="211" spans="1:1" x14ac:dyDescent="0.25">
      <c r="A211" s="12"/>
    </row>
    <row r="212" spans="1:1" x14ac:dyDescent="0.25">
      <c r="A212" s="12"/>
    </row>
    <row r="213" spans="1:1" x14ac:dyDescent="0.25">
      <c r="A213" s="12"/>
    </row>
    <row r="214" spans="1:1" x14ac:dyDescent="0.25">
      <c r="A214" s="12"/>
    </row>
    <row r="215" spans="1:1" x14ac:dyDescent="0.25">
      <c r="A215" s="12"/>
    </row>
    <row r="216" spans="1:1" x14ac:dyDescent="0.25">
      <c r="A216" s="12"/>
    </row>
    <row r="217" spans="1:1" x14ac:dyDescent="0.25">
      <c r="A217" s="12"/>
    </row>
    <row r="218" spans="1:1" x14ac:dyDescent="0.25">
      <c r="A218" s="12"/>
    </row>
    <row r="219" spans="1:1" x14ac:dyDescent="0.25">
      <c r="A219" s="12"/>
    </row>
    <row r="220" spans="1:1" x14ac:dyDescent="0.25">
      <c r="A220" s="12"/>
    </row>
    <row r="221" spans="1:1" x14ac:dyDescent="0.25">
      <c r="A221" s="12"/>
    </row>
    <row r="222" spans="1:1" x14ac:dyDescent="0.25">
      <c r="A222" s="12"/>
    </row>
    <row r="223" spans="1:1" x14ac:dyDescent="0.25">
      <c r="A223" s="12"/>
    </row>
    <row r="224" spans="1:1" x14ac:dyDescent="0.25">
      <c r="A224" s="12"/>
    </row>
    <row r="225" spans="1:1" x14ac:dyDescent="0.25">
      <c r="A225" s="12"/>
    </row>
    <row r="226" spans="1:1" x14ac:dyDescent="0.25">
      <c r="A226" s="12"/>
    </row>
    <row r="227" spans="1:1" x14ac:dyDescent="0.25">
      <c r="A227" s="12"/>
    </row>
    <row r="228" spans="1:1" x14ac:dyDescent="0.25">
      <c r="A228" s="12"/>
    </row>
    <row r="229" spans="1:1" x14ac:dyDescent="0.25">
      <c r="A229" s="12"/>
    </row>
    <row r="230" spans="1:1" x14ac:dyDescent="0.25">
      <c r="A230" s="12"/>
    </row>
    <row r="231" spans="1:1" x14ac:dyDescent="0.25">
      <c r="A231" s="12"/>
    </row>
    <row r="232" spans="1:1" x14ac:dyDescent="0.25">
      <c r="A232" s="12"/>
    </row>
    <row r="233" spans="1:1" x14ac:dyDescent="0.25">
      <c r="A233" s="12"/>
    </row>
    <row r="234" spans="1:1" x14ac:dyDescent="0.25">
      <c r="A234" s="12"/>
    </row>
    <row r="235" spans="1:1" x14ac:dyDescent="0.25">
      <c r="A235" s="12"/>
    </row>
    <row r="236" spans="1:1" x14ac:dyDescent="0.25">
      <c r="A236" s="12"/>
    </row>
    <row r="237" spans="1:1" x14ac:dyDescent="0.25">
      <c r="A237" s="12"/>
    </row>
    <row r="238" spans="1:1" x14ac:dyDescent="0.25">
      <c r="A238" s="12"/>
    </row>
    <row r="239" spans="1:1" x14ac:dyDescent="0.25">
      <c r="A239" s="12"/>
    </row>
    <row r="240" spans="1:1" x14ac:dyDescent="0.25">
      <c r="A240" s="12"/>
    </row>
    <row r="241" spans="1:1" x14ac:dyDescent="0.25">
      <c r="A241" s="12"/>
    </row>
    <row r="242" spans="1:1" x14ac:dyDescent="0.25">
      <c r="A242" s="12"/>
    </row>
    <row r="243" spans="1:1" x14ac:dyDescent="0.25">
      <c r="A243" s="12"/>
    </row>
    <row r="244" spans="1:1" x14ac:dyDescent="0.25">
      <c r="A244" s="12"/>
    </row>
    <row r="245" spans="1:1" x14ac:dyDescent="0.25">
      <c r="A245" s="12"/>
    </row>
    <row r="246" spans="1:1" x14ac:dyDescent="0.25">
      <c r="A246" s="12"/>
    </row>
    <row r="247" spans="1:1" x14ac:dyDescent="0.25">
      <c r="A247" s="12"/>
    </row>
    <row r="248" spans="1:1" x14ac:dyDescent="0.25">
      <c r="A248" s="12"/>
    </row>
    <row r="249" spans="1:1" x14ac:dyDescent="0.25">
      <c r="A249" s="12"/>
    </row>
    <row r="250" spans="1:1" x14ac:dyDescent="0.25">
      <c r="A250" s="12"/>
    </row>
    <row r="251" spans="1:1" x14ac:dyDescent="0.25">
      <c r="A251" s="12"/>
    </row>
    <row r="252" spans="1:1" x14ac:dyDescent="0.25">
      <c r="A252" s="12"/>
    </row>
    <row r="253" spans="1:1" x14ac:dyDescent="0.25">
      <c r="A253" s="12"/>
    </row>
    <row r="254" spans="1:1" x14ac:dyDescent="0.25">
      <c r="A254" s="12"/>
    </row>
    <row r="255" spans="1:1" x14ac:dyDescent="0.25">
      <c r="A255" s="12"/>
    </row>
    <row r="256" spans="1:1" x14ac:dyDescent="0.25">
      <c r="A256" s="12"/>
    </row>
    <row r="257" spans="1:1" x14ac:dyDescent="0.25">
      <c r="A257" s="12"/>
    </row>
    <row r="258" spans="1:1" x14ac:dyDescent="0.25">
      <c r="A258" s="12"/>
    </row>
  </sheetData>
  <sheetProtection algorithmName="SHA-512" hashValue="g/zoxP2La+WeY238NKhrsr6hmhfSkCro/CpYmujDGT0YERBM94LIGYzfvxacW4xTRI0miABY9AlI/GQD4q+73A==" saltValue="hY8Ep7jYFHP9P3YY/0M6UA==" spinCount="100000" sheet="1" objects="1" scenarios="1" selectLockedCells="1"/>
  <mergeCells count="5">
    <mergeCell ref="B115:C115"/>
    <mergeCell ref="B84:C84"/>
    <mergeCell ref="B5:F5"/>
    <mergeCell ref="C6:G6"/>
    <mergeCell ref="B1:G4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A2B91-4A5E-49EE-83D0-0ADDA8201633}">
  <dimension ref="A1:M45"/>
  <sheetViews>
    <sheetView zoomScale="130" zoomScaleNormal="130" zoomScaleSheetLayoutView="110" workbookViewId="0">
      <selection activeCell="H24" sqref="H24"/>
    </sheetView>
  </sheetViews>
  <sheetFormatPr baseColWidth="10" defaultColWidth="11.42578125" defaultRowHeight="15.75" x14ac:dyDescent="0.25"/>
  <cols>
    <col min="1" max="1" width="4.85546875" style="31" customWidth="1"/>
    <col min="2" max="2" width="30.5703125" style="85" customWidth="1"/>
    <col min="3" max="3" width="21.28515625" style="66" bestFit="1" customWidth="1"/>
    <col min="4" max="4" width="19.5703125" style="66" customWidth="1"/>
    <col min="5" max="5" width="26.7109375" style="66" customWidth="1"/>
    <col min="6" max="6" width="32.42578125" style="66" customWidth="1"/>
    <col min="7" max="7" width="24" style="66" customWidth="1"/>
    <col min="8" max="8" width="20.42578125" style="66" customWidth="1"/>
    <col min="9" max="9" width="16.140625" style="66" customWidth="1"/>
    <col min="10" max="10" width="4.7109375" style="66" customWidth="1"/>
    <col min="11" max="16384" width="11.42578125" style="66"/>
  </cols>
  <sheetData>
    <row r="1" spans="1:13" ht="15" customHeight="1" x14ac:dyDescent="0.25">
      <c r="B1" s="11" t="s">
        <v>102</v>
      </c>
      <c r="C1" s="11"/>
      <c r="D1" s="11"/>
      <c r="E1" s="11"/>
      <c r="F1" s="11"/>
      <c r="G1" s="31"/>
      <c r="H1" s="31"/>
      <c r="I1" s="31"/>
      <c r="J1" s="31"/>
      <c r="K1" s="31"/>
      <c r="L1" s="31"/>
      <c r="M1" s="31"/>
    </row>
    <row r="2" spans="1:13" ht="15" customHeight="1" x14ac:dyDescent="0.25">
      <c r="B2" s="11"/>
      <c r="C2" s="11"/>
      <c r="D2" s="11"/>
      <c r="E2" s="11"/>
      <c r="F2" s="11"/>
      <c r="G2" s="31"/>
      <c r="H2" s="31"/>
      <c r="I2" s="31"/>
      <c r="J2" s="31"/>
      <c r="K2" s="31"/>
      <c r="L2" s="31"/>
      <c r="M2" s="31"/>
    </row>
    <row r="3" spans="1:13" ht="15.75" customHeight="1" x14ac:dyDescent="0.25">
      <c r="B3" s="11"/>
      <c r="C3" s="11"/>
      <c r="D3" s="11"/>
      <c r="E3" s="11"/>
      <c r="F3" s="11"/>
      <c r="G3" s="31"/>
      <c r="H3" s="31"/>
      <c r="I3" s="31"/>
      <c r="J3" s="31"/>
      <c r="K3" s="31"/>
      <c r="L3" s="31"/>
      <c r="M3" s="31"/>
    </row>
    <row r="4" spans="1:13" ht="33.75" customHeight="1" x14ac:dyDescent="0.25">
      <c r="B4" s="15"/>
      <c r="C4" s="75" t="s">
        <v>103</v>
      </c>
      <c r="D4" s="75"/>
      <c r="E4" s="75"/>
      <c r="F4" s="75"/>
      <c r="G4" s="75"/>
      <c r="H4" s="75"/>
      <c r="I4" s="31"/>
      <c r="J4" s="31"/>
      <c r="K4" s="31"/>
      <c r="L4" s="31"/>
      <c r="M4" s="31"/>
    </row>
    <row r="5" spans="1:13" ht="15" customHeight="1" x14ac:dyDescent="0.25">
      <c r="B5" s="9" t="s">
        <v>8</v>
      </c>
      <c r="C5" s="9"/>
      <c r="D5" s="9"/>
      <c r="E5" s="9"/>
      <c r="F5" s="9"/>
      <c r="G5" s="9"/>
      <c r="H5" s="9"/>
      <c r="I5" s="31"/>
      <c r="J5" s="31"/>
      <c r="K5" s="31"/>
      <c r="L5" s="31"/>
      <c r="M5" s="31"/>
    </row>
    <row r="6" spans="1:13" ht="15" customHeight="1" x14ac:dyDescent="0.25">
      <c r="B6" s="7"/>
      <c r="C6" s="7"/>
      <c r="D6" s="7"/>
      <c r="E6" s="7"/>
      <c r="F6" s="7"/>
      <c r="G6" s="7"/>
      <c r="H6" s="7"/>
      <c r="I6" s="31"/>
      <c r="J6" s="31"/>
      <c r="K6" s="31"/>
      <c r="L6" s="31"/>
      <c r="M6" s="31"/>
    </row>
    <row r="7" spans="1:13" ht="33.75" x14ac:dyDescent="0.25">
      <c r="B7" s="17" t="s">
        <v>9</v>
      </c>
      <c r="C7" s="17"/>
      <c r="E7" s="47">
        <f>SUM(G15,I27)</f>
        <v>0</v>
      </c>
      <c r="F7" s="88"/>
      <c r="G7" s="15"/>
      <c r="H7" s="16"/>
      <c r="I7" s="31"/>
      <c r="J7" s="31"/>
      <c r="K7" s="31"/>
      <c r="L7" s="31"/>
      <c r="M7" s="31"/>
    </row>
    <row r="8" spans="1:13" ht="15" customHeight="1" x14ac:dyDescent="0.25">
      <c r="B8" s="15"/>
      <c r="C8" s="15"/>
      <c r="D8" s="15"/>
      <c r="E8" s="15"/>
      <c r="F8" s="15"/>
      <c r="G8" s="76"/>
      <c r="H8" s="76"/>
      <c r="I8" s="76"/>
      <c r="J8" s="31"/>
      <c r="K8" s="77"/>
      <c r="L8" s="31"/>
      <c r="M8" s="31"/>
    </row>
    <row r="9" spans="1:13" ht="15" x14ac:dyDescent="0.25">
      <c r="B9" s="26" t="s">
        <v>104</v>
      </c>
      <c r="C9" s="87"/>
      <c r="D9" s="31"/>
      <c r="E9" s="31"/>
      <c r="F9" s="31"/>
      <c r="G9" s="78"/>
      <c r="H9" s="78"/>
      <c r="I9" s="78"/>
      <c r="J9" s="31"/>
      <c r="K9" s="77"/>
      <c r="L9" s="31"/>
      <c r="M9" s="31"/>
    </row>
    <row r="10" spans="1:13" ht="15.75" customHeight="1" x14ac:dyDescent="0.25">
      <c r="B10" s="79"/>
      <c r="C10" s="31"/>
      <c r="D10" s="31"/>
      <c r="E10" s="31"/>
      <c r="F10" s="31"/>
      <c r="G10" s="76"/>
      <c r="H10" s="76"/>
      <c r="I10" s="76"/>
      <c r="J10" s="31"/>
      <c r="K10" s="77"/>
      <c r="L10" s="31"/>
      <c r="M10" s="31"/>
    </row>
    <row r="11" spans="1:13" ht="15" x14ac:dyDescent="0.25">
      <c r="B11" s="23" t="s">
        <v>105</v>
      </c>
      <c r="C11" s="21" t="s">
        <v>106</v>
      </c>
      <c r="D11" s="23" t="s">
        <v>107</v>
      </c>
      <c r="E11" s="23" t="s">
        <v>108</v>
      </c>
      <c r="F11" s="23" t="s">
        <v>109</v>
      </c>
      <c r="G11" s="23" t="s">
        <v>14</v>
      </c>
      <c r="H11" s="31"/>
      <c r="I11" s="77"/>
      <c r="J11" s="31"/>
      <c r="K11" s="77"/>
      <c r="L11" s="31"/>
      <c r="M11" s="31"/>
    </row>
    <row r="12" spans="1:13" ht="15" x14ac:dyDescent="0.25">
      <c r="B12" s="41" t="s">
        <v>110</v>
      </c>
      <c r="C12" s="41">
        <v>5</v>
      </c>
      <c r="D12" s="80">
        <v>0</v>
      </c>
      <c r="E12" s="80">
        <v>0</v>
      </c>
      <c r="F12" s="80">
        <v>0</v>
      </c>
      <c r="G12" s="89">
        <f>SUM(D12:F12)*C12</f>
        <v>0</v>
      </c>
      <c r="H12" s="31"/>
      <c r="I12" s="77"/>
      <c r="J12" s="31"/>
      <c r="K12" s="77"/>
      <c r="L12" s="31"/>
      <c r="M12" s="31"/>
    </row>
    <row r="13" spans="1:13" ht="15" x14ac:dyDescent="0.25">
      <c r="B13" s="41" t="s">
        <v>111</v>
      </c>
      <c r="C13" s="41">
        <v>5</v>
      </c>
      <c r="D13" s="80">
        <v>0</v>
      </c>
      <c r="E13" s="80">
        <v>0</v>
      </c>
      <c r="F13" s="80">
        <v>0</v>
      </c>
      <c r="G13" s="89">
        <f t="shared" ref="G13:G14" si="0">SUM(D13:F13)*C13</f>
        <v>0</v>
      </c>
      <c r="H13" s="31"/>
      <c r="I13" s="77"/>
      <c r="J13" s="31"/>
      <c r="K13" s="77"/>
      <c r="L13" s="31"/>
    </row>
    <row r="14" spans="1:13" ht="15" x14ac:dyDescent="0.25">
      <c r="B14" s="41" t="s">
        <v>112</v>
      </c>
      <c r="C14" s="41">
        <v>2</v>
      </c>
      <c r="D14" s="80">
        <v>0</v>
      </c>
      <c r="E14" s="80">
        <v>0</v>
      </c>
      <c r="F14" s="80">
        <v>0</v>
      </c>
      <c r="G14" s="89">
        <f t="shared" si="0"/>
        <v>0</v>
      </c>
      <c r="H14" s="31"/>
      <c r="I14" s="77"/>
      <c r="J14" s="81"/>
      <c r="K14" s="77"/>
      <c r="L14" s="31"/>
    </row>
    <row r="15" spans="1:13" ht="15" x14ac:dyDescent="0.25">
      <c r="B15" s="77"/>
      <c r="C15" s="82"/>
      <c r="D15" s="82"/>
      <c r="E15" s="31"/>
      <c r="F15" s="77"/>
      <c r="G15" s="46">
        <f>SUM(G12:G14)</f>
        <v>0</v>
      </c>
      <c r="H15" s="31"/>
      <c r="I15" s="77"/>
      <c r="J15" s="31"/>
      <c r="K15" s="77"/>
      <c r="L15" s="31"/>
    </row>
    <row r="16" spans="1:13" s="84" customFormat="1" ht="15.75" customHeight="1" x14ac:dyDescent="0.25">
      <c r="A16" s="77"/>
      <c r="B16" s="77"/>
      <c r="C16" s="82"/>
      <c r="D16" s="82"/>
      <c r="E16" s="31"/>
      <c r="F16" s="77"/>
      <c r="G16" s="77"/>
      <c r="H16" s="31"/>
      <c r="I16" s="77"/>
      <c r="J16" s="83"/>
      <c r="K16" s="77"/>
      <c r="L16" s="77"/>
    </row>
    <row r="17" spans="1:12" s="84" customFormat="1" ht="15" x14ac:dyDescent="0.25">
      <c r="A17" s="77"/>
      <c r="B17" s="77"/>
      <c r="C17" s="82"/>
      <c r="D17" s="82"/>
      <c r="E17" s="31"/>
      <c r="F17" s="77"/>
      <c r="G17" s="77"/>
      <c r="H17" s="31"/>
      <c r="I17" s="77"/>
      <c r="J17" s="83"/>
      <c r="K17" s="77"/>
      <c r="L17" s="77"/>
    </row>
    <row r="18" spans="1:12" s="84" customFormat="1" ht="15" x14ac:dyDescent="0.25">
      <c r="A18" s="77"/>
      <c r="B18" s="26" t="s">
        <v>214</v>
      </c>
      <c r="C18" s="31"/>
      <c r="D18" s="31"/>
      <c r="E18" s="77"/>
      <c r="F18" s="77"/>
      <c r="G18" s="77"/>
      <c r="H18" s="77"/>
      <c r="I18" s="77"/>
      <c r="J18" s="83"/>
      <c r="K18" s="77"/>
      <c r="L18" s="77"/>
    </row>
    <row r="19" spans="1:12" s="84" customFormat="1" ht="15" x14ac:dyDescent="0.25">
      <c r="A19" s="77"/>
      <c r="B19" s="26"/>
      <c r="C19" s="31"/>
      <c r="D19" s="31"/>
      <c r="E19" s="77"/>
      <c r="F19" s="77"/>
      <c r="G19" s="77"/>
      <c r="H19" s="77"/>
      <c r="I19" s="77"/>
      <c r="J19" s="83"/>
      <c r="K19" s="77"/>
      <c r="L19" s="77"/>
    </row>
    <row r="20" spans="1:12" s="84" customFormat="1" x14ac:dyDescent="0.25">
      <c r="A20" s="77"/>
      <c r="B20" s="85"/>
      <c r="C20" s="38" t="s">
        <v>219</v>
      </c>
      <c r="D20" s="86"/>
      <c r="E20" s="86"/>
      <c r="F20" s="86"/>
      <c r="G20" s="86"/>
      <c r="H20" s="39"/>
      <c r="I20" s="66"/>
      <c r="J20" s="77"/>
      <c r="K20" s="77"/>
      <c r="L20" s="77"/>
    </row>
    <row r="21" spans="1:12" s="84" customFormat="1" ht="15" x14ac:dyDescent="0.25">
      <c r="A21" s="77"/>
      <c r="B21" s="90" t="s">
        <v>113</v>
      </c>
      <c r="C21" s="91" t="s">
        <v>68</v>
      </c>
      <c r="D21" s="23" t="s">
        <v>114</v>
      </c>
      <c r="E21" s="91" t="s">
        <v>68</v>
      </c>
      <c r="F21" s="23" t="s">
        <v>115</v>
      </c>
      <c r="G21" s="91" t="s">
        <v>68</v>
      </c>
      <c r="H21" s="23" t="s">
        <v>116</v>
      </c>
      <c r="I21" s="91" t="s">
        <v>14</v>
      </c>
      <c r="J21" s="77"/>
      <c r="K21" s="77"/>
      <c r="L21" s="77"/>
    </row>
    <row r="22" spans="1:12" ht="15" x14ac:dyDescent="0.25">
      <c r="B22" s="41" t="s">
        <v>117</v>
      </c>
      <c r="C22" s="92">
        <v>3</v>
      </c>
      <c r="D22" s="80">
        <v>0</v>
      </c>
      <c r="E22" s="92">
        <v>1</v>
      </c>
      <c r="F22" s="80">
        <v>0</v>
      </c>
      <c r="G22" s="92">
        <v>1</v>
      </c>
      <c r="H22" s="80">
        <v>0</v>
      </c>
      <c r="I22" s="89">
        <f>SUM(C22*D22)+(E22*F22)+(G22*H22)</f>
        <v>0</v>
      </c>
      <c r="J22" s="31"/>
      <c r="K22" s="31"/>
      <c r="L22" s="31"/>
    </row>
    <row r="23" spans="1:12" ht="15" x14ac:dyDescent="0.25">
      <c r="B23" s="41" t="s">
        <v>118</v>
      </c>
      <c r="C23" s="92">
        <v>5</v>
      </c>
      <c r="D23" s="80">
        <v>0</v>
      </c>
      <c r="E23" s="92">
        <v>1</v>
      </c>
      <c r="F23" s="80">
        <v>0</v>
      </c>
      <c r="G23" s="92">
        <v>1</v>
      </c>
      <c r="H23" s="80">
        <v>0</v>
      </c>
      <c r="I23" s="89">
        <f t="shared" ref="I23:I26" si="1">SUM(C23*D23)+(E23*F23)+(G23*H23)</f>
        <v>0</v>
      </c>
      <c r="J23" s="31"/>
      <c r="K23" s="31"/>
      <c r="L23" s="31"/>
    </row>
    <row r="24" spans="1:12" ht="15" x14ac:dyDescent="0.25">
      <c r="B24" s="41" t="s">
        <v>119</v>
      </c>
      <c r="C24" s="92">
        <v>20</v>
      </c>
      <c r="D24" s="80">
        <v>0</v>
      </c>
      <c r="E24" s="92">
        <v>1</v>
      </c>
      <c r="F24" s="80">
        <v>0</v>
      </c>
      <c r="G24" s="92">
        <v>1</v>
      </c>
      <c r="H24" s="80">
        <v>0</v>
      </c>
      <c r="I24" s="89">
        <f t="shared" si="1"/>
        <v>0</v>
      </c>
      <c r="J24" s="31"/>
      <c r="K24" s="31"/>
      <c r="L24" s="31"/>
    </row>
    <row r="25" spans="1:12" ht="15" x14ac:dyDescent="0.25">
      <c r="B25" s="41" t="s">
        <v>120</v>
      </c>
      <c r="C25" s="92">
        <v>10</v>
      </c>
      <c r="D25" s="80">
        <v>0</v>
      </c>
      <c r="E25" s="92">
        <v>1</v>
      </c>
      <c r="F25" s="80">
        <v>0</v>
      </c>
      <c r="G25" s="92">
        <v>1</v>
      </c>
      <c r="H25" s="80">
        <v>0</v>
      </c>
      <c r="I25" s="89">
        <f t="shared" si="1"/>
        <v>0</v>
      </c>
      <c r="J25" s="31"/>
      <c r="K25" s="31"/>
      <c r="L25" s="31"/>
    </row>
    <row r="26" spans="1:12" s="84" customFormat="1" ht="15" x14ac:dyDescent="0.25">
      <c r="A26" s="77"/>
      <c r="B26" s="41" t="s">
        <v>121</v>
      </c>
      <c r="C26" s="92">
        <v>1</v>
      </c>
      <c r="D26" s="80">
        <v>0</v>
      </c>
      <c r="E26" s="92">
        <v>1</v>
      </c>
      <c r="F26" s="80">
        <v>0</v>
      </c>
      <c r="G26" s="92">
        <v>1</v>
      </c>
      <c r="H26" s="80">
        <v>0</v>
      </c>
      <c r="I26" s="89">
        <f t="shared" si="1"/>
        <v>0</v>
      </c>
      <c r="J26" s="77"/>
      <c r="K26" s="77"/>
      <c r="L26" s="77"/>
    </row>
    <row r="27" spans="1:12" ht="15" x14ac:dyDescent="0.25">
      <c r="B27" s="31"/>
      <c r="C27" s="31"/>
      <c r="D27" s="31"/>
      <c r="E27" s="31"/>
      <c r="F27" s="31"/>
      <c r="G27" s="31"/>
      <c r="H27" s="31"/>
      <c r="I27" s="93">
        <f>SUM(I22:I26)</f>
        <v>0</v>
      </c>
      <c r="J27" s="31"/>
      <c r="K27" s="31"/>
      <c r="L27" s="31"/>
    </row>
    <row r="28" spans="1:12" ht="15" x14ac:dyDescent="0.25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2" ht="15" x14ac:dyDescent="0.25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1:12" x14ac:dyDescent="0.25">
      <c r="B30" s="79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2" x14ac:dyDescent="0.25">
      <c r="B31" s="79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x14ac:dyDescent="0.25">
      <c r="B32" s="79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2:12" x14ac:dyDescent="0.25">
      <c r="B33" s="79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2:12" x14ac:dyDescent="0.25">
      <c r="B34" s="79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2:12" x14ac:dyDescent="0.25">
      <c r="B35" s="79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2:12" x14ac:dyDescent="0.25">
      <c r="B36" s="79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pans="2:12" x14ac:dyDescent="0.25">
      <c r="B37" s="79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2:12" x14ac:dyDescent="0.25">
      <c r="B38" s="79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2:12" x14ac:dyDescent="0.25">
      <c r="B39" s="79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2:12" x14ac:dyDescent="0.25">
      <c r="B40" s="79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2:12" x14ac:dyDescent="0.25">
      <c r="B41" s="79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2:12" x14ac:dyDescent="0.25">
      <c r="B42" s="79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spans="2:12" x14ac:dyDescent="0.25">
      <c r="B43" s="79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2:12" x14ac:dyDescent="0.25">
      <c r="B44" s="79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2:12" x14ac:dyDescent="0.25">
      <c r="B45" s="79"/>
      <c r="C45" s="31"/>
      <c r="D45" s="31"/>
      <c r="E45" s="31"/>
      <c r="F45" s="31"/>
      <c r="G45" s="31"/>
      <c r="H45" s="31"/>
      <c r="I45" s="31"/>
      <c r="J45" s="31"/>
      <c r="K45" s="31"/>
      <c r="L45" s="31"/>
    </row>
  </sheetData>
  <sheetProtection algorithmName="SHA-512" hashValue="lJRTHSJ6S0CHuIjmenecKW3HGeqr1GSmG6al9Ia/EE9whG2b9lm4RcLqM9a7+uagfeY6mih5BMWQeVpfvrM0Sw==" saltValue="ZbHayfOt2MROLfcZDgl9/Q==" spinCount="100000" sheet="1" objects="1" scenarios="1" selectLockedCells="1"/>
  <mergeCells count="7">
    <mergeCell ref="B1:F3"/>
    <mergeCell ref="G8:I8"/>
    <mergeCell ref="G9:I9"/>
    <mergeCell ref="C20:H20"/>
    <mergeCell ref="G10:I10"/>
    <mergeCell ref="B5:H5"/>
    <mergeCell ref="C4:H4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  <colBreaks count="1" manualBreakCount="1">
    <brk id="9" max="2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424A-5EDF-498D-97F9-B65ED56541EF}">
  <sheetPr>
    <pageSetUpPr fitToPage="1"/>
  </sheetPr>
  <dimension ref="A1:Q83"/>
  <sheetViews>
    <sheetView view="pageBreakPreview" zoomScale="90" zoomScaleNormal="25" zoomScaleSheetLayoutView="90" workbookViewId="0">
      <selection activeCell="C13" sqref="C13"/>
    </sheetView>
  </sheetViews>
  <sheetFormatPr baseColWidth="10" defaultColWidth="11.42578125" defaultRowHeight="15" x14ac:dyDescent="0.25"/>
  <cols>
    <col min="1" max="1" width="4.7109375" style="12" customWidth="1"/>
    <col min="2" max="2" width="71" style="13" bestFit="1" customWidth="1"/>
    <col min="3" max="3" width="41" style="13" bestFit="1" customWidth="1"/>
    <col min="4" max="4" width="19.42578125" style="13" customWidth="1"/>
    <col min="5" max="5" width="16.140625" style="40" customWidth="1"/>
    <col min="6" max="6" width="4.85546875" style="40" customWidth="1"/>
    <col min="7" max="7" width="15.42578125" style="13" customWidth="1"/>
    <col min="8" max="10" width="14.85546875" style="13" customWidth="1"/>
    <col min="11" max="11" width="21.42578125" style="13" customWidth="1"/>
    <col min="12" max="16384" width="11.42578125" style="13"/>
  </cols>
  <sheetData>
    <row r="1" spans="1:17" ht="15" customHeight="1" x14ac:dyDescent="0.25">
      <c r="B1" s="11" t="s">
        <v>122</v>
      </c>
      <c r="C1" s="11"/>
      <c r="D1" s="11"/>
      <c r="E1" s="11"/>
      <c r="F1" s="10"/>
      <c r="G1" s="11"/>
      <c r="H1" s="11"/>
      <c r="I1" s="11"/>
      <c r="J1" s="11"/>
      <c r="K1" s="11"/>
      <c r="L1" s="12"/>
      <c r="M1" s="12"/>
      <c r="N1" s="12"/>
      <c r="O1" s="12"/>
      <c r="P1" s="12"/>
      <c r="Q1" s="12"/>
    </row>
    <row r="2" spans="1:17" ht="15" customHeight="1" x14ac:dyDescent="0.25">
      <c r="B2" s="11"/>
      <c r="C2" s="11"/>
      <c r="D2" s="11"/>
      <c r="E2" s="11"/>
      <c r="F2" s="10"/>
      <c r="G2" s="11"/>
      <c r="H2" s="11"/>
      <c r="I2" s="11"/>
      <c r="J2" s="11"/>
      <c r="K2" s="11"/>
      <c r="L2" s="12"/>
      <c r="M2" s="12"/>
      <c r="N2" s="12"/>
      <c r="O2" s="12"/>
      <c r="P2" s="12"/>
      <c r="Q2" s="12"/>
    </row>
    <row r="3" spans="1:17" ht="15" customHeight="1" x14ac:dyDescent="0.25">
      <c r="B3" s="11"/>
      <c r="C3" s="11"/>
      <c r="D3" s="11"/>
      <c r="E3" s="11"/>
      <c r="F3" s="10"/>
      <c r="G3" s="15"/>
      <c r="H3" s="15"/>
      <c r="I3" s="15"/>
      <c r="J3" s="15"/>
      <c r="K3" s="15"/>
      <c r="L3" s="12"/>
      <c r="M3" s="12"/>
      <c r="N3" s="12"/>
      <c r="O3" s="12"/>
      <c r="P3" s="12"/>
      <c r="Q3" s="12"/>
    </row>
    <row r="4" spans="1:17" ht="57.75" customHeight="1" x14ac:dyDescent="0.25">
      <c r="B4" s="94" t="s">
        <v>123</v>
      </c>
      <c r="C4" s="94"/>
      <c r="D4" s="94"/>
      <c r="E4" s="94"/>
      <c r="F4" s="10"/>
      <c r="G4" s="15"/>
      <c r="H4" s="15"/>
      <c r="I4" s="15"/>
      <c r="J4" s="15"/>
      <c r="K4" s="15"/>
      <c r="L4" s="12"/>
      <c r="M4" s="12"/>
      <c r="N4" s="12"/>
      <c r="O4" s="12"/>
      <c r="P4" s="12"/>
      <c r="Q4" s="12"/>
    </row>
    <row r="5" spans="1:17" ht="15" customHeight="1" x14ac:dyDescent="0.25">
      <c r="B5" s="8" t="s">
        <v>8</v>
      </c>
      <c r="C5" s="8"/>
      <c r="D5" s="8"/>
      <c r="E5" s="8"/>
      <c r="F5" s="8"/>
      <c r="G5" s="8"/>
      <c r="H5" s="8"/>
      <c r="I5" s="12"/>
      <c r="J5" s="12"/>
      <c r="K5" s="12"/>
      <c r="L5" s="12"/>
      <c r="M5" s="12"/>
      <c r="N5" s="12"/>
      <c r="O5" s="12"/>
      <c r="P5" s="12"/>
      <c r="Q5" s="12"/>
    </row>
    <row r="6" spans="1:17" s="25" customFormat="1" ht="53.45" customHeight="1" x14ac:dyDescent="0.25">
      <c r="A6" s="24"/>
      <c r="B6" s="17" t="s">
        <v>9</v>
      </c>
      <c r="C6" s="47">
        <f>SUM(E15,E23,E33)</f>
        <v>0</v>
      </c>
      <c r="D6" s="98"/>
      <c r="E6" s="98"/>
      <c r="F6" s="20"/>
      <c r="G6" s="12"/>
      <c r="H6" s="12"/>
      <c r="I6" s="12"/>
      <c r="J6" s="12"/>
      <c r="K6" s="12"/>
      <c r="L6" s="24"/>
      <c r="M6" s="24"/>
      <c r="N6" s="24"/>
      <c r="O6" s="24"/>
      <c r="P6" s="24"/>
      <c r="Q6" s="24"/>
    </row>
    <row r="7" spans="1:17" s="25" customFormat="1" ht="23.25" x14ac:dyDescent="0.25">
      <c r="A7" s="24"/>
      <c r="B7" s="48"/>
      <c r="C7" s="17"/>
      <c r="D7" s="12"/>
      <c r="E7" s="20"/>
      <c r="F7" s="20"/>
      <c r="G7" s="12"/>
      <c r="H7" s="12"/>
      <c r="I7" s="12"/>
      <c r="J7" s="12"/>
      <c r="K7" s="12"/>
      <c r="L7" s="24"/>
      <c r="M7" s="24"/>
      <c r="N7" s="24"/>
      <c r="O7" s="24"/>
      <c r="P7" s="24"/>
      <c r="Q7" s="24"/>
    </row>
    <row r="8" spans="1:17" x14ac:dyDescent="0.25">
      <c r="B8" s="96" t="s">
        <v>124</v>
      </c>
      <c r="C8" s="12"/>
      <c r="D8" s="12"/>
      <c r="E8" s="20"/>
      <c r="F8" s="20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x14ac:dyDescent="0.25">
      <c r="B9" s="96"/>
      <c r="C9" s="12"/>
      <c r="D9" s="12"/>
      <c r="E9" s="20"/>
      <c r="F9" s="20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x14ac:dyDescent="0.25">
      <c r="B10" s="21" t="s">
        <v>125</v>
      </c>
      <c r="C10" s="23" t="s">
        <v>126</v>
      </c>
      <c r="D10" s="100" t="s">
        <v>127</v>
      </c>
      <c r="E10" s="100" t="s">
        <v>14</v>
      </c>
      <c r="F10" s="20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B11" s="41" t="s">
        <v>128</v>
      </c>
      <c r="C11" s="80">
        <v>0</v>
      </c>
      <c r="D11" s="92">
        <v>20</v>
      </c>
      <c r="E11" s="55">
        <f>C11*D11</f>
        <v>0</v>
      </c>
      <c r="F11" s="20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x14ac:dyDescent="0.25">
      <c r="B12" s="41" t="s">
        <v>129</v>
      </c>
      <c r="C12" s="80">
        <v>0</v>
      </c>
      <c r="D12" s="92">
        <v>15</v>
      </c>
      <c r="E12" s="55">
        <f t="shared" ref="E12:E14" si="0">C12*D12</f>
        <v>0</v>
      </c>
      <c r="F12" s="20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x14ac:dyDescent="0.25">
      <c r="B13" s="41" t="s">
        <v>130</v>
      </c>
      <c r="C13" s="80">
        <v>0</v>
      </c>
      <c r="D13" s="92">
        <v>5</v>
      </c>
      <c r="E13" s="55">
        <f t="shared" si="0"/>
        <v>0</v>
      </c>
      <c r="F13" s="20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x14ac:dyDescent="0.25">
      <c r="B14" s="41" t="s">
        <v>131</v>
      </c>
      <c r="C14" s="80">
        <v>0</v>
      </c>
      <c r="D14" s="92">
        <v>1</v>
      </c>
      <c r="E14" s="55">
        <f t="shared" si="0"/>
        <v>0</v>
      </c>
      <c r="F14" s="20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x14ac:dyDescent="0.25">
      <c r="B15" s="99" t="s">
        <v>132</v>
      </c>
      <c r="C15" s="24"/>
      <c r="D15" s="12"/>
      <c r="E15" s="46">
        <f>SUM(E11:E14)</f>
        <v>0</v>
      </c>
      <c r="F15" s="2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25" customFormat="1" x14ac:dyDescent="0.25">
      <c r="A16" s="24"/>
      <c r="B16" s="24"/>
      <c r="C16" s="24"/>
      <c r="D16" s="24"/>
      <c r="E16" s="24"/>
      <c r="F16" s="24"/>
      <c r="G16" s="24"/>
      <c r="H16" s="24"/>
      <c r="I16" s="12"/>
      <c r="J16" s="12"/>
      <c r="K16" s="24"/>
      <c r="L16" s="24"/>
      <c r="M16" s="24"/>
      <c r="N16" s="24"/>
      <c r="O16" s="24"/>
      <c r="P16" s="24"/>
      <c r="Q16" s="24"/>
    </row>
    <row r="17" spans="1:17" x14ac:dyDescent="0.25">
      <c r="B17" s="12"/>
      <c r="C17" s="12"/>
      <c r="D17" s="12"/>
      <c r="E17" s="20"/>
      <c r="F17" s="20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x14ac:dyDescent="0.25">
      <c r="B18" s="96" t="s">
        <v>133</v>
      </c>
      <c r="C18" s="24"/>
      <c r="D18" s="97"/>
      <c r="E18" s="97"/>
      <c r="F18" s="24"/>
      <c r="G18" s="24"/>
      <c r="H18" s="24"/>
      <c r="I18" s="12"/>
      <c r="J18" s="12"/>
      <c r="K18" s="12"/>
      <c r="L18" s="12"/>
      <c r="M18" s="12"/>
      <c r="N18" s="12"/>
      <c r="O18" s="12"/>
      <c r="P18" s="12"/>
      <c r="Q18" s="12"/>
    </row>
    <row r="19" spans="1:17" x14ac:dyDescent="0.25">
      <c r="B19" s="12"/>
      <c r="C19" s="12"/>
      <c r="D19" s="12"/>
      <c r="E19" s="20"/>
      <c r="F19" s="2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B20" s="90" t="s">
        <v>105</v>
      </c>
      <c r="C20" s="23" t="s">
        <v>134</v>
      </c>
      <c r="D20" s="100" t="s">
        <v>127</v>
      </c>
      <c r="E20" s="100" t="s">
        <v>14</v>
      </c>
      <c r="F20" s="2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 x14ac:dyDescent="0.25">
      <c r="B21" s="41" t="s">
        <v>135</v>
      </c>
      <c r="C21" s="80">
        <v>0</v>
      </c>
      <c r="D21" s="92">
        <v>10</v>
      </c>
      <c r="E21" s="55">
        <f>C21*D21</f>
        <v>0</v>
      </c>
      <c r="F21" s="2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x14ac:dyDescent="0.25">
      <c r="B22" s="41" t="s">
        <v>136</v>
      </c>
      <c r="C22" s="80">
        <v>0</v>
      </c>
      <c r="D22" s="92">
        <v>50</v>
      </c>
      <c r="E22" s="55">
        <f t="shared" ref="E22" si="1">C22*D22</f>
        <v>0</v>
      </c>
      <c r="F22" s="2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x14ac:dyDescent="0.25">
      <c r="B23" s="101" t="s">
        <v>137</v>
      </c>
      <c r="C23" s="12"/>
      <c r="D23" s="12"/>
      <c r="E23" s="46">
        <f>SUM(E21:E22)</f>
        <v>0</v>
      </c>
      <c r="F23" s="2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 x14ac:dyDescent="0.25">
      <c r="B24" s="12"/>
      <c r="C24" s="12"/>
      <c r="D24" s="12"/>
      <c r="E24" s="20"/>
      <c r="F24" s="20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 x14ac:dyDescent="0.25">
      <c r="B25" s="96" t="s">
        <v>138</v>
      </c>
      <c r="C25" s="24"/>
      <c r="D25" s="24"/>
      <c r="E25" s="24"/>
      <c r="F25" s="2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x14ac:dyDescent="0.25">
      <c r="B26" s="12"/>
      <c r="C26" s="12"/>
      <c r="D26" s="12"/>
      <c r="E26" s="20"/>
      <c r="F26" s="20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 x14ac:dyDescent="0.25">
      <c r="B27" s="90" t="s">
        <v>105</v>
      </c>
      <c r="C27" s="23" t="s">
        <v>134</v>
      </c>
      <c r="D27" s="100" t="s">
        <v>127</v>
      </c>
      <c r="E27" s="100" t="s">
        <v>14</v>
      </c>
      <c r="F27" s="20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 x14ac:dyDescent="0.25">
      <c r="B28" s="41" t="s">
        <v>139</v>
      </c>
      <c r="C28" s="80">
        <v>0</v>
      </c>
      <c r="D28" s="92">
        <v>2</v>
      </c>
      <c r="E28" s="55">
        <f>C28*D28</f>
        <v>0</v>
      </c>
      <c r="F28" s="2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x14ac:dyDescent="0.25">
      <c r="B29" s="41" t="s">
        <v>140</v>
      </c>
      <c r="C29" s="80">
        <v>0</v>
      </c>
      <c r="D29" s="92">
        <v>2</v>
      </c>
      <c r="E29" s="55">
        <f t="shared" ref="E29:E32" si="2">C29*D29</f>
        <v>0</v>
      </c>
      <c r="F29" s="20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x14ac:dyDescent="0.25">
      <c r="B30" s="41" t="s">
        <v>141</v>
      </c>
      <c r="C30" s="80">
        <v>0</v>
      </c>
      <c r="D30" s="92">
        <v>2</v>
      </c>
      <c r="E30" s="55">
        <f t="shared" si="2"/>
        <v>0</v>
      </c>
      <c r="F30" s="2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s="25" customFormat="1" x14ac:dyDescent="0.25">
      <c r="A31" s="24"/>
      <c r="B31" s="41" t="s">
        <v>142</v>
      </c>
      <c r="C31" s="80">
        <v>0</v>
      </c>
      <c r="D31" s="92">
        <v>1</v>
      </c>
      <c r="E31" s="55">
        <f t="shared" si="2"/>
        <v>0</v>
      </c>
      <c r="F31" s="24"/>
      <c r="G31" s="24"/>
      <c r="H31" s="24"/>
      <c r="I31" s="12"/>
      <c r="J31" s="12"/>
      <c r="K31" s="12"/>
      <c r="L31" s="24"/>
      <c r="M31" s="24"/>
      <c r="N31" s="24"/>
      <c r="O31" s="24"/>
      <c r="P31" s="24"/>
      <c r="Q31" s="24"/>
    </row>
    <row r="32" spans="1:17" x14ac:dyDescent="0.25">
      <c r="B32" s="41" t="s">
        <v>143</v>
      </c>
      <c r="C32" s="80">
        <v>0</v>
      </c>
      <c r="D32" s="92">
        <v>1</v>
      </c>
      <c r="E32" s="55">
        <f t="shared" si="2"/>
        <v>0</v>
      </c>
      <c r="F32" s="2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 x14ac:dyDescent="0.25">
      <c r="B33" s="101" t="s">
        <v>144</v>
      </c>
      <c r="C33" s="12"/>
      <c r="D33" s="12"/>
      <c r="E33" s="46">
        <f>SUM(E28:E32)</f>
        <v>0</v>
      </c>
      <c r="F33" s="2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x14ac:dyDescent="0.25">
      <c r="B34" s="12"/>
      <c r="C34" s="12"/>
      <c r="D34" s="12"/>
      <c r="E34" s="20"/>
      <c r="F34" s="20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1:17" x14ac:dyDescent="0.25">
      <c r="B35" s="34"/>
      <c r="C35" s="12"/>
      <c r="D35" s="12"/>
      <c r="E35" s="20"/>
      <c r="F35" s="2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x14ac:dyDescent="0.25">
      <c r="B36" s="12"/>
      <c r="C36" s="12"/>
      <c r="D36" s="12"/>
      <c r="E36" s="20"/>
      <c r="F36" s="20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7" x14ac:dyDescent="0.25">
      <c r="B37" s="12"/>
      <c r="C37" s="12"/>
      <c r="D37" s="12"/>
      <c r="E37" s="12"/>
      <c r="F37" s="20"/>
      <c r="G37" s="20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17" x14ac:dyDescent="0.25">
      <c r="B38" s="12"/>
      <c r="C38" s="12"/>
      <c r="D38" s="12"/>
      <c r="E38" s="12"/>
      <c r="F38" s="20"/>
      <c r="G38" s="20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 x14ac:dyDescent="0.25">
      <c r="B39" s="12"/>
      <c r="C39" s="12"/>
      <c r="D39" s="12"/>
      <c r="E39" s="12"/>
      <c r="F39" s="20"/>
      <c r="G39" s="20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spans="1:17" x14ac:dyDescent="0.25">
      <c r="B40" s="12"/>
      <c r="C40" s="12"/>
      <c r="D40" s="12"/>
      <c r="E40" s="12"/>
      <c r="F40" s="20"/>
      <c r="G40" s="20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1:17" s="25" customFormat="1" ht="53.45" customHeight="1" x14ac:dyDescent="0.25">
      <c r="A41" s="24"/>
      <c r="B41" s="12"/>
      <c r="C41" s="12"/>
      <c r="D41" s="12"/>
      <c r="E41" s="12"/>
      <c r="F41" s="20"/>
      <c r="G41" s="20"/>
      <c r="H41" s="12"/>
      <c r="I41" s="12"/>
      <c r="J41" s="12"/>
      <c r="K41" s="12"/>
      <c r="L41" s="24"/>
      <c r="M41" s="24"/>
      <c r="N41" s="24"/>
      <c r="O41" s="24"/>
      <c r="P41" s="24"/>
      <c r="Q41" s="24"/>
    </row>
    <row r="42" spans="1:17" x14ac:dyDescent="0.25">
      <c r="B42" s="12"/>
      <c r="C42" s="12"/>
      <c r="D42" s="12"/>
      <c r="E42" s="12"/>
      <c r="F42" s="20"/>
      <c r="G42" s="20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25">
      <c r="B43" s="12"/>
      <c r="C43" s="12"/>
      <c r="D43" s="12"/>
      <c r="E43" s="12"/>
      <c r="F43" s="20"/>
      <c r="G43" s="20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x14ac:dyDescent="0.25">
      <c r="B44" s="12"/>
      <c r="C44" s="12"/>
      <c r="D44" s="12"/>
      <c r="E44" s="12"/>
      <c r="F44" s="20"/>
      <c r="G44" s="20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5">
      <c r="B45" s="12"/>
      <c r="C45" s="12"/>
      <c r="D45" s="12"/>
      <c r="E45" s="12"/>
      <c r="F45" s="20"/>
      <c r="G45" s="20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x14ac:dyDescent="0.25">
      <c r="B46" s="12"/>
      <c r="C46" s="12"/>
      <c r="D46" s="12"/>
      <c r="E46" s="12"/>
      <c r="F46" s="20"/>
      <c r="G46" s="20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x14ac:dyDescent="0.25">
      <c r="B47" s="12"/>
      <c r="C47" s="12"/>
      <c r="D47" s="12"/>
      <c r="E47" s="12"/>
      <c r="F47" s="20"/>
      <c r="G47" s="20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x14ac:dyDescent="0.25">
      <c r="B48" s="12"/>
      <c r="C48" s="12"/>
      <c r="D48" s="12"/>
      <c r="E48" s="12"/>
      <c r="F48" s="20"/>
      <c r="G48" s="20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17" x14ac:dyDescent="0.25">
      <c r="B49" s="12"/>
      <c r="C49" s="12"/>
      <c r="D49" s="12"/>
      <c r="E49" s="12"/>
      <c r="F49" s="20"/>
      <c r="G49" s="20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x14ac:dyDescent="0.25">
      <c r="B50" s="12"/>
      <c r="C50" s="12"/>
      <c r="D50" s="12"/>
      <c r="E50" s="12"/>
      <c r="F50" s="20"/>
      <c r="G50" s="20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1:17" x14ac:dyDescent="0.25">
      <c r="B51" s="12"/>
      <c r="C51" s="12"/>
      <c r="D51" s="12"/>
      <c r="E51" s="12"/>
      <c r="F51" s="20"/>
      <c r="G51" s="20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s="25" customFormat="1" ht="53.45" customHeight="1" x14ac:dyDescent="0.25">
      <c r="A52" s="24"/>
      <c r="B52" s="12"/>
      <c r="C52" s="12"/>
      <c r="D52" s="12"/>
      <c r="E52" s="12"/>
      <c r="F52" s="20"/>
      <c r="G52" s="20"/>
      <c r="H52" s="12"/>
      <c r="I52" s="12"/>
      <c r="J52" s="12"/>
      <c r="K52" s="12"/>
      <c r="L52" s="24"/>
      <c r="M52" s="24"/>
      <c r="N52" s="24"/>
      <c r="O52" s="24"/>
      <c r="P52" s="24"/>
      <c r="Q52" s="24"/>
    </row>
    <row r="53" spans="1:17" x14ac:dyDescent="0.25">
      <c r="B53" s="12"/>
      <c r="C53" s="12"/>
      <c r="D53" s="12"/>
      <c r="E53" s="12"/>
      <c r="F53" s="20"/>
      <c r="G53" s="20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1:17" x14ac:dyDescent="0.25">
      <c r="B54" s="12"/>
      <c r="C54" s="12"/>
      <c r="D54" s="12"/>
      <c r="E54" s="12"/>
      <c r="F54" s="20"/>
      <c r="G54" s="20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17" x14ac:dyDescent="0.25">
      <c r="B55" s="12"/>
      <c r="C55" s="12"/>
      <c r="D55" s="12"/>
      <c r="E55" s="12"/>
      <c r="F55" s="20"/>
      <c r="G55" s="20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1:17" x14ac:dyDescent="0.25">
      <c r="B56" s="12"/>
      <c r="C56" s="12"/>
      <c r="D56" s="12"/>
      <c r="E56" s="12"/>
      <c r="F56" s="20"/>
      <c r="G56" s="20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x14ac:dyDescent="0.25">
      <c r="B57" s="12"/>
      <c r="C57" s="12"/>
      <c r="D57" s="12"/>
      <c r="E57" s="12"/>
      <c r="F57" s="20"/>
      <c r="G57" s="20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17" x14ac:dyDescent="0.25">
      <c r="B58" s="12"/>
      <c r="C58" s="12"/>
      <c r="D58" s="12"/>
      <c r="E58" s="12"/>
      <c r="F58" s="20"/>
      <c r="G58" s="20"/>
      <c r="H58" s="12"/>
      <c r="I58" s="12"/>
      <c r="J58" s="12"/>
      <c r="K58" s="12"/>
      <c r="L58" s="12"/>
      <c r="M58" s="12"/>
      <c r="N58" s="12"/>
    </row>
    <row r="59" spans="1:17" x14ac:dyDescent="0.25">
      <c r="B59" s="12"/>
      <c r="C59" s="12"/>
      <c r="D59" s="12"/>
      <c r="E59" s="12"/>
      <c r="F59" s="20"/>
      <c r="G59" s="20"/>
      <c r="H59" s="12"/>
      <c r="I59" s="12"/>
      <c r="J59" s="12"/>
      <c r="K59" s="12"/>
      <c r="L59" s="12"/>
      <c r="M59" s="12"/>
      <c r="N59" s="12"/>
    </row>
    <row r="60" spans="1:17" x14ac:dyDescent="0.25">
      <c r="B60" s="12"/>
      <c r="C60" s="12"/>
      <c r="D60" s="12"/>
      <c r="E60" s="12"/>
      <c r="F60" s="20"/>
      <c r="G60" s="20"/>
      <c r="H60" s="12"/>
      <c r="I60" s="12"/>
      <c r="J60" s="12"/>
      <c r="K60" s="12"/>
      <c r="L60" s="12"/>
      <c r="M60" s="12"/>
      <c r="N60" s="12"/>
    </row>
    <row r="61" spans="1:17" x14ac:dyDescent="0.25">
      <c r="B61" s="12"/>
      <c r="C61" s="12"/>
      <c r="D61" s="12"/>
      <c r="E61" s="12"/>
      <c r="F61" s="20"/>
      <c r="G61" s="20"/>
      <c r="H61" s="12"/>
      <c r="I61" s="12"/>
      <c r="J61" s="12"/>
      <c r="K61" s="12"/>
      <c r="L61" s="12"/>
      <c r="M61" s="12"/>
      <c r="N61" s="12"/>
    </row>
    <row r="62" spans="1:17" x14ac:dyDescent="0.25">
      <c r="B62" s="12"/>
      <c r="C62" s="12"/>
      <c r="D62" s="12"/>
      <c r="E62" s="12"/>
      <c r="F62" s="20"/>
      <c r="G62" s="20"/>
      <c r="H62" s="12"/>
      <c r="I62" s="12"/>
      <c r="J62" s="12"/>
      <c r="K62" s="12"/>
      <c r="L62" s="12"/>
      <c r="M62" s="12"/>
      <c r="N62" s="12"/>
    </row>
    <row r="63" spans="1:17" s="25" customFormat="1" ht="53.45" customHeight="1" x14ac:dyDescent="0.25">
      <c r="A63" s="24"/>
      <c r="B63" s="12"/>
      <c r="C63" s="12"/>
      <c r="D63" s="12"/>
      <c r="E63" s="12"/>
      <c r="F63" s="20"/>
      <c r="G63" s="20"/>
      <c r="H63" s="12"/>
      <c r="I63" s="12"/>
      <c r="J63" s="12"/>
      <c r="K63" s="12"/>
      <c r="L63" s="24"/>
      <c r="M63" s="24"/>
      <c r="N63" s="24"/>
    </row>
    <row r="64" spans="1:17" x14ac:dyDescent="0.25">
      <c r="B64" s="12"/>
      <c r="C64" s="12"/>
      <c r="D64" s="12"/>
      <c r="E64" s="12"/>
      <c r="F64" s="20"/>
      <c r="G64" s="20"/>
      <c r="H64" s="12"/>
      <c r="I64" s="12"/>
      <c r="J64" s="12"/>
      <c r="K64" s="12"/>
      <c r="L64" s="12"/>
      <c r="M64" s="12"/>
      <c r="N64" s="12"/>
    </row>
    <row r="65" spans="1:14" x14ac:dyDescent="0.25">
      <c r="B65" s="12"/>
      <c r="C65" s="12"/>
      <c r="D65" s="12"/>
      <c r="E65" s="12"/>
      <c r="F65" s="20"/>
      <c r="G65" s="20"/>
      <c r="H65" s="12"/>
      <c r="I65" s="12"/>
      <c r="J65" s="12"/>
      <c r="K65" s="12"/>
      <c r="L65" s="12"/>
      <c r="M65" s="12"/>
      <c r="N65" s="12"/>
    </row>
    <row r="66" spans="1:14" x14ac:dyDescent="0.25">
      <c r="B66" s="12"/>
      <c r="C66" s="12"/>
      <c r="D66" s="12"/>
      <c r="E66" s="12"/>
      <c r="F66" s="20"/>
      <c r="G66" s="20"/>
      <c r="H66" s="12"/>
      <c r="I66" s="12"/>
      <c r="J66" s="12"/>
      <c r="K66" s="12"/>
      <c r="L66" s="12"/>
      <c r="M66" s="12"/>
      <c r="N66" s="12"/>
    </row>
    <row r="67" spans="1:14" x14ac:dyDescent="0.25">
      <c r="B67" s="12"/>
      <c r="C67" s="12"/>
      <c r="D67" s="12"/>
      <c r="E67" s="12"/>
      <c r="F67" s="20"/>
      <c r="G67" s="20"/>
      <c r="H67" s="12"/>
      <c r="I67" s="12"/>
      <c r="J67" s="12"/>
      <c r="K67" s="12"/>
      <c r="L67" s="12"/>
      <c r="M67" s="12"/>
      <c r="N67" s="12"/>
    </row>
    <row r="68" spans="1:14" x14ac:dyDescent="0.25">
      <c r="B68" s="12"/>
      <c r="C68" s="12"/>
      <c r="D68" s="12"/>
      <c r="E68" s="12"/>
      <c r="F68" s="20"/>
      <c r="G68" s="20"/>
      <c r="H68" s="12"/>
      <c r="I68" s="12"/>
      <c r="J68" s="12"/>
      <c r="K68" s="12"/>
      <c r="L68" s="12"/>
      <c r="M68" s="12"/>
      <c r="N68" s="12"/>
    </row>
    <row r="69" spans="1:14" x14ac:dyDescent="0.25">
      <c r="B69" s="12"/>
      <c r="C69" s="12"/>
      <c r="D69" s="12"/>
      <c r="E69" s="12"/>
      <c r="F69" s="20"/>
      <c r="G69" s="20"/>
      <c r="H69" s="12"/>
      <c r="I69" s="12"/>
      <c r="J69" s="12"/>
      <c r="K69" s="12"/>
      <c r="L69" s="12"/>
      <c r="M69" s="12"/>
      <c r="N69" s="12"/>
    </row>
    <row r="70" spans="1:14" x14ac:dyDescent="0.25">
      <c r="B70" s="12"/>
      <c r="C70" s="12"/>
      <c r="D70" s="12"/>
      <c r="E70" s="12"/>
      <c r="F70" s="20"/>
      <c r="G70" s="20"/>
      <c r="H70" s="12"/>
      <c r="I70" s="12"/>
      <c r="J70" s="12"/>
      <c r="K70" s="12"/>
      <c r="L70" s="12"/>
      <c r="M70" s="12"/>
      <c r="N70" s="12"/>
    </row>
    <row r="71" spans="1:14" x14ac:dyDescent="0.25">
      <c r="E71" s="13"/>
      <c r="G71" s="40"/>
    </row>
    <row r="72" spans="1:14" x14ac:dyDescent="0.25">
      <c r="E72" s="13"/>
      <c r="G72" s="40"/>
    </row>
    <row r="73" spans="1:14" x14ac:dyDescent="0.25">
      <c r="E73" s="13"/>
      <c r="G73" s="40"/>
    </row>
    <row r="74" spans="1:14" s="25" customFormat="1" ht="53.45" customHeight="1" x14ac:dyDescent="0.25">
      <c r="A74" s="24"/>
      <c r="B74" s="13"/>
      <c r="C74" s="13"/>
      <c r="D74" s="13"/>
      <c r="E74" s="13"/>
      <c r="F74" s="40"/>
      <c r="G74" s="40"/>
      <c r="H74" s="13"/>
      <c r="I74" s="13"/>
      <c r="J74" s="13"/>
      <c r="K74" s="13"/>
    </row>
    <row r="75" spans="1:14" x14ac:dyDescent="0.25">
      <c r="E75" s="13"/>
      <c r="G75" s="40"/>
    </row>
    <row r="76" spans="1:14" x14ac:dyDescent="0.25">
      <c r="E76" s="13"/>
      <c r="G76" s="40"/>
    </row>
    <row r="77" spans="1:14" x14ac:dyDescent="0.25">
      <c r="E77" s="13"/>
      <c r="G77" s="40"/>
    </row>
    <row r="78" spans="1:14" x14ac:dyDescent="0.25">
      <c r="E78" s="13"/>
      <c r="G78" s="40"/>
    </row>
    <row r="79" spans="1:14" x14ac:dyDescent="0.25">
      <c r="E79" s="13"/>
      <c r="G79" s="40"/>
    </row>
    <row r="80" spans="1:14" x14ac:dyDescent="0.25">
      <c r="E80" s="13"/>
      <c r="G80" s="40"/>
    </row>
    <row r="81" spans="5:7" x14ac:dyDescent="0.25">
      <c r="E81" s="13"/>
      <c r="G81" s="40"/>
    </row>
    <row r="82" spans="5:7" x14ac:dyDescent="0.25">
      <c r="E82" s="13"/>
      <c r="G82" s="40"/>
    </row>
    <row r="83" spans="5:7" x14ac:dyDescent="0.25">
      <c r="E83" s="13"/>
      <c r="G83" s="40"/>
    </row>
  </sheetData>
  <sheetProtection algorithmName="SHA-512" hashValue="/hFhICnllPKqIEGx54wnOLLVH2S5SZuSYbdh14gjIBaQQu2BjWAijO0Aq1MlkK1QozOjYeocxINFtIyuPUa46A==" saltValue="uqMtkrskD9AOQoWO4HWzkg==" spinCount="100000" sheet="1" objects="1" scenarios="1" selectLockedCells="1"/>
  <mergeCells count="6">
    <mergeCell ref="G1:K2"/>
    <mergeCell ref="B1:E3"/>
    <mergeCell ref="B4:E4"/>
    <mergeCell ref="D18:E18"/>
    <mergeCell ref="B5:H5"/>
    <mergeCell ref="D6:E6"/>
  </mergeCells>
  <pageMargins left="0.7" right="0.7" top="0.75" bottom="0.75" header="0.3" footer="0.3"/>
  <pageSetup paperSize="9"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2CFE4-E8BB-409B-AE52-7D24AEFB7335}">
  <sheetPr>
    <pageSetUpPr fitToPage="1"/>
  </sheetPr>
  <dimension ref="A1:R136"/>
  <sheetViews>
    <sheetView view="pageBreakPreview" topLeftCell="A34" zoomScale="70" zoomScaleNormal="25" zoomScaleSheetLayoutView="70" workbookViewId="0">
      <selection activeCell="C38" sqref="C38"/>
    </sheetView>
  </sheetViews>
  <sheetFormatPr baseColWidth="10" defaultColWidth="11.42578125" defaultRowHeight="15" x14ac:dyDescent="0.25"/>
  <cols>
    <col min="1" max="1" width="76.140625" style="13" bestFit="1" customWidth="1"/>
    <col min="2" max="2" width="30.28515625" style="13" customWidth="1"/>
    <col min="3" max="3" width="32.28515625" style="13" bestFit="1" customWidth="1"/>
    <col min="4" max="4" width="20" style="40" bestFit="1" customWidth="1"/>
    <col min="5" max="5" width="58.5703125" style="40" customWidth="1"/>
    <col min="6" max="6" width="10" style="13" bestFit="1" customWidth="1"/>
    <col min="7" max="7" width="43.140625" style="13" customWidth="1"/>
    <col min="8" max="8" width="34" style="13" bestFit="1" customWidth="1"/>
    <col min="9" max="9" width="38.42578125" style="13" customWidth="1"/>
    <col min="10" max="10" width="21.42578125" style="13" customWidth="1"/>
    <col min="11" max="16384" width="11.42578125" style="13"/>
  </cols>
  <sheetData>
    <row r="1" spans="1:18" ht="15" customHeight="1" x14ac:dyDescent="0.25">
      <c r="A1" s="11" t="s">
        <v>145</v>
      </c>
      <c r="B1" s="11"/>
      <c r="C1" s="11"/>
      <c r="D1" s="11"/>
      <c r="E1" s="10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</row>
    <row r="2" spans="1:18" ht="15" customHeight="1" x14ac:dyDescent="0.25">
      <c r="A2" s="11"/>
      <c r="B2" s="11"/>
      <c r="C2" s="11"/>
      <c r="D2" s="11"/>
      <c r="E2" s="10"/>
      <c r="F2" s="11"/>
      <c r="G2" s="11"/>
      <c r="H2" s="11"/>
      <c r="I2" s="11"/>
      <c r="J2" s="11"/>
      <c r="K2" s="12"/>
      <c r="L2" s="12"/>
      <c r="M2" s="12"/>
      <c r="N2" s="12"/>
      <c r="O2" s="12"/>
      <c r="P2" s="12"/>
    </row>
    <row r="3" spans="1:18" ht="15" customHeight="1" x14ac:dyDescent="0.25">
      <c r="A3" s="11"/>
      <c r="B3" s="11"/>
      <c r="C3" s="11"/>
      <c r="D3" s="11"/>
      <c r="E3" s="10"/>
      <c r="F3" s="15"/>
      <c r="G3" s="15"/>
      <c r="H3" s="15"/>
      <c r="I3" s="15"/>
      <c r="J3" s="15"/>
      <c r="K3" s="12"/>
      <c r="L3" s="12"/>
      <c r="M3" s="12"/>
      <c r="N3" s="12"/>
      <c r="O3" s="12"/>
      <c r="P3" s="12"/>
    </row>
    <row r="4" spans="1:18" ht="57.75" customHeight="1" x14ac:dyDescent="0.25">
      <c r="A4" s="94" t="s">
        <v>146</v>
      </c>
      <c r="B4" s="94"/>
      <c r="C4" s="94"/>
      <c r="D4" s="94"/>
      <c r="E4" s="34"/>
      <c r="F4" s="15"/>
      <c r="G4" s="15"/>
      <c r="H4" s="15"/>
      <c r="I4" s="15"/>
      <c r="J4" s="15"/>
      <c r="K4" s="12"/>
      <c r="L4" s="12"/>
      <c r="M4" s="12"/>
      <c r="N4" s="12"/>
      <c r="O4" s="12"/>
      <c r="P4" s="12"/>
    </row>
    <row r="5" spans="1:18" ht="15" customHeight="1" x14ac:dyDescent="0.25">
      <c r="A5" s="9" t="s">
        <v>8</v>
      </c>
      <c r="B5" s="9"/>
      <c r="C5" s="9"/>
      <c r="D5" s="6"/>
      <c r="E5" s="6"/>
      <c r="F5" s="6"/>
      <c r="G5" s="6"/>
      <c r="H5" s="12"/>
      <c r="I5" s="12"/>
      <c r="J5" s="12"/>
      <c r="K5" s="12"/>
      <c r="L5" s="12"/>
      <c r="M5" s="12"/>
      <c r="N5" s="12"/>
      <c r="O5" s="12"/>
      <c r="P5" s="12"/>
    </row>
    <row r="6" spans="1:18" s="25" customFormat="1" ht="53.45" customHeight="1" x14ac:dyDescent="0.25">
      <c r="A6" s="17" t="s">
        <v>9</v>
      </c>
      <c r="B6" s="17"/>
      <c r="C6" s="107">
        <f>D32</f>
        <v>0</v>
      </c>
      <c r="D6" s="108"/>
      <c r="E6" s="95"/>
      <c r="F6" s="95"/>
      <c r="G6" s="12"/>
      <c r="H6" s="12"/>
      <c r="I6" s="12"/>
      <c r="J6" s="12"/>
      <c r="K6" s="24"/>
      <c r="L6" s="24"/>
      <c r="M6" s="24"/>
      <c r="N6" s="24"/>
      <c r="O6" s="24"/>
      <c r="P6" s="24"/>
    </row>
    <row r="7" spans="1:18" s="25" customFormat="1" ht="16.5" customHeight="1" x14ac:dyDescent="0.25">
      <c r="A7" s="17"/>
      <c r="B7" s="17"/>
      <c r="C7" s="18"/>
      <c r="D7" s="20"/>
      <c r="E7" s="20"/>
      <c r="F7" s="12"/>
      <c r="G7" s="12"/>
      <c r="H7" s="12"/>
      <c r="I7" s="12"/>
      <c r="J7" s="12"/>
      <c r="K7" s="24"/>
      <c r="L7" s="24"/>
      <c r="M7" s="24"/>
      <c r="N7" s="24"/>
      <c r="O7" s="24"/>
      <c r="P7" s="24"/>
    </row>
    <row r="8" spans="1:18" x14ac:dyDescent="0.25">
      <c r="A8" s="96" t="s">
        <v>147</v>
      </c>
      <c r="B8" s="12"/>
      <c r="C8" s="20"/>
      <c r="D8" s="20"/>
      <c r="E8" s="12"/>
      <c r="F8" s="34"/>
      <c r="G8" s="34"/>
      <c r="I8" s="12"/>
      <c r="J8" s="12"/>
      <c r="K8" s="12"/>
      <c r="L8" s="12"/>
      <c r="M8" s="12"/>
      <c r="N8" s="12"/>
      <c r="O8" s="12"/>
      <c r="P8" s="12"/>
    </row>
    <row r="9" spans="1:18" x14ac:dyDescent="0.25">
      <c r="A9" s="96"/>
      <c r="B9" s="12"/>
      <c r="C9" s="20"/>
      <c r="D9" s="20"/>
      <c r="E9" s="102" t="s">
        <v>218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8" ht="72" customHeight="1" x14ac:dyDescent="0.25">
      <c r="A10" s="21" t="s">
        <v>148</v>
      </c>
      <c r="B10" s="23" t="s">
        <v>149</v>
      </c>
      <c r="C10" s="103" t="s">
        <v>150</v>
      </c>
      <c r="D10" s="22" t="s">
        <v>14</v>
      </c>
      <c r="E10" s="22" t="s">
        <v>217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5">
      <c r="A11" s="41" t="s">
        <v>151</v>
      </c>
      <c r="B11" s="80">
        <v>0</v>
      </c>
      <c r="C11" s="92">
        <v>2</v>
      </c>
      <c r="D11" s="109">
        <f>B11*C11</f>
        <v>0</v>
      </c>
      <c r="E11" s="104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5">
      <c r="A12" s="41" t="s">
        <v>152</v>
      </c>
      <c r="B12" s="80">
        <v>0</v>
      </c>
      <c r="C12" s="92">
        <v>2</v>
      </c>
      <c r="D12" s="109">
        <f t="shared" ref="D12:D14" si="0">B12*C12</f>
        <v>0</v>
      </c>
      <c r="E12" s="104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5">
      <c r="A13" s="41" t="s">
        <v>153</v>
      </c>
      <c r="B13" s="80">
        <v>0</v>
      </c>
      <c r="C13" s="92">
        <v>2</v>
      </c>
      <c r="D13" s="109">
        <f t="shared" si="0"/>
        <v>0</v>
      </c>
      <c r="E13" s="10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5">
      <c r="A14" s="41" t="s">
        <v>154</v>
      </c>
      <c r="B14" s="80">
        <v>0</v>
      </c>
      <c r="C14" s="92">
        <v>2</v>
      </c>
      <c r="D14" s="109">
        <f t="shared" si="0"/>
        <v>0</v>
      </c>
      <c r="E14" s="104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5">
      <c r="A15" s="41" t="s">
        <v>155</v>
      </c>
      <c r="B15" s="80">
        <v>0</v>
      </c>
      <c r="C15" s="92">
        <v>2</v>
      </c>
      <c r="D15" s="109">
        <f t="shared" ref="D15:D31" si="1">B15*C15</f>
        <v>0</v>
      </c>
      <c r="E15" s="104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s="25" customFormat="1" x14ac:dyDescent="0.25">
      <c r="A16" s="41" t="s">
        <v>156</v>
      </c>
      <c r="B16" s="80">
        <v>0</v>
      </c>
      <c r="C16" s="92">
        <v>2</v>
      </c>
      <c r="D16" s="109">
        <f t="shared" si="1"/>
        <v>0</v>
      </c>
      <c r="E16" s="104"/>
      <c r="F16" s="12"/>
      <c r="G16" s="12"/>
      <c r="H16" s="12"/>
      <c r="I16" s="12"/>
      <c r="J16" s="24"/>
      <c r="K16" s="24"/>
      <c r="L16" s="24"/>
      <c r="M16" s="24"/>
      <c r="N16" s="24"/>
      <c r="O16" s="24"/>
      <c r="P16" s="24"/>
      <c r="Q16" s="24"/>
      <c r="R16" s="24"/>
    </row>
    <row r="17" spans="1:18" x14ac:dyDescent="0.25">
      <c r="A17" s="41" t="s">
        <v>157</v>
      </c>
      <c r="B17" s="80">
        <v>0</v>
      </c>
      <c r="C17" s="92">
        <v>2</v>
      </c>
      <c r="D17" s="109">
        <f t="shared" si="1"/>
        <v>0</v>
      </c>
      <c r="E17" s="104"/>
      <c r="F17" s="24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25">
      <c r="A18" s="41" t="s">
        <v>158</v>
      </c>
      <c r="B18" s="80">
        <v>0</v>
      </c>
      <c r="C18" s="92">
        <v>2</v>
      </c>
      <c r="D18" s="109">
        <f t="shared" si="1"/>
        <v>0</v>
      </c>
      <c r="E18" s="104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5">
      <c r="A19" s="41" t="s">
        <v>159</v>
      </c>
      <c r="B19" s="80">
        <v>0</v>
      </c>
      <c r="C19" s="92">
        <v>2</v>
      </c>
      <c r="D19" s="109">
        <f t="shared" si="1"/>
        <v>0</v>
      </c>
      <c r="E19" s="104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5">
      <c r="A20" s="41" t="s">
        <v>160</v>
      </c>
      <c r="B20" s="80">
        <v>0</v>
      </c>
      <c r="C20" s="92">
        <v>2</v>
      </c>
      <c r="D20" s="109">
        <f t="shared" si="1"/>
        <v>0</v>
      </c>
      <c r="E20" s="104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5">
      <c r="A21" s="41" t="s">
        <v>161</v>
      </c>
      <c r="B21" s="80">
        <v>0</v>
      </c>
      <c r="C21" s="92">
        <v>2</v>
      </c>
      <c r="D21" s="109">
        <f t="shared" si="1"/>
        <v>0</v>
      </c>
      <c r="E21" s="104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5">
      <c r="A22" s="41" t="s">
        <v>162</v>
      </c>
      <c r="B22" s="80">
        <v>0</v>
      </c>
      <c r="C22" s="92">
        <v>2</v>
      </c>
      <c r="D22" s="109">
        <f t="shared" si="1"/>
        <v>0</v>
      </c>
      <c r="E22" s="104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25">
      <c r="A23" s="41" t="s">
        <v>163</v>
      </c>
      <c r="B23" s="80">
        <v>0</v>
      </c>
      <c r="C23" s="92">
        <v>2</v>
      </c>
      <c r="D23" s="109">
        <f t="shared" si="1"/>
        <v>0</v>
      </c>
      <c r="E23" s="104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25">
      <c r="A24" s="41" t="s">
        <v>164</v>
      </c>
      <c r="B24" s="80">
        <v>0</v>
      </c>
      <c r="C24" s="92">
        <v>2</v>
      </c>
      <c r="D24" s="109">
        <f t="shared" si="1"/>
        <v>0</v>
      </c>
      <c r="E24" s="10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5">
      <c r="A25" s="41" t="s">
        <v>165</v>
      </c>
      <c r="B25" s="80">
        <v>0</v>
      </c>
      <c r="C25" s="92">
        <v>2</v>
      </c>
      <c r="D25" s="109">
        <f t="shared" si="1"/>
        <v>0</v>
      </c>
      <c r="E25" s="10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25">
      <c r="A26" s="41" t="s">
        <v>166</v>
      </c>
      <c r="B26" s="80">
        <v>0</v>
      </c>
      <c r="C26" s="92">
        <v>2</v>
      </c>
      <c r="D26" s="109">
        <f t="shared" ref="D26" si="2">B26*C26</f>
        <v>0</v>
      </c>
      <c r="E26" s="10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x14ac:dyDescent="0.25">
      <c r="A27" s="41" t="s">
        <v>167</v>
      </c>
      <c r="B27" s="80">
        <v>0</v>
      </c>
      <c r="C27" s="92">
        <v>2</v>
      </c>
      <c r="D27" s="109">
        <f t="shared" si="1"/>
        <v>0</v>
      </c>
      <c r="E27" s="10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x14ac:dyDescent="0.25">
      <c r="A28" s="41" t="s">
        <v>168</v>
      </c>
      <c r="B28" s="80">
        <v>0</v>
      </c>
      <c r="C28" s="92">
        <v>2</v>
      </c>
      <c r="D28" s="109">
        <f t="shared" si="1"/>
        <v>0</v>
      </c>
      <c r="E28" s="104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x14ac:dyDescent="0.25">
      <c r="A29" s="41" t="s">
        <v>169</v>
      </c>
      <c r="B29" s="80">
        <v>0</v>
      </c>
      <c r="C29" s="92">
        <v>110</v>
      </c>
      <c r="D29" s="109">
        <f t="shared" si="1"/>
        <v>0</v>
      </c>
      <c r="E29" s="104"/>
      <c r="F29" s="12"/>
      <c r="G29" s="12"/>
      <c r="H29" s="106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x14ac:dyDescent="0.25">
      <c r="A30" s="41" t="s">
        <v>170</v>
      </c>
      <c r="B30" s="80">
        <v>0</v>
      </c>
      <c r="C30" s="92">
        <v>15</v>
      </c>
      <c r="D30" s="109">
        <f t="shared" si="1"/>
        <v>0</v>
      </c>
      <c r="E30" s="104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x14ac:dyDescent="0.25">
      <c r="A31" s="41" t="s">
        <v>171</v>
      </c>
      <c r="B31" s="80">
        <v>0</v>
      </c>
      <c r="C31" s="92">
        <v>5</v>
      </c>
      <c r="D31" s="109">
        <f t="shared" si="1"/>
        <v>0</v>
      </c>
      <c r="E31" s="104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x14ac:dyDescent="0.25">
      <c r="A32" s="101" t="s">
        <v>172</v>
      </c>
      <c r="B32" s="12"/>
      <c r="C32" s="45">
        <f>SUM(C11:C31)</f>
        <v>166</v>
      </c>
      <c r="D32" s="46">
        <f>SUM(D11:D31)</f>
        <v>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x14ac:dyDescent="0.25">
      <c r="A33" s="12"/>
      <c r="B33" s="12"/>
      <c r="C33" s="12"/>
      <c r="D33" s="20"/>
      <c r="E33" s="20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x14ac:dyDescent="0.25">
      <c r="A34" s="12"/>
      <c r="B34" s="12"/>
      <c r="C34" s="12"/>
      <c r="D34" s="20"/>
      <c r="E34" s="20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s="25" customFormat="1" x14ac:dyDescent="0.25">
      <c r="A35" s="96" t="s">
        <v>173</v>
      </c>
      <c r="B35" s="12"/>
      <c r="C35" s="12"/>
      <c r="D35" s="20"/>
      <c r="E35" s="20"/>
      <c r="F35" s="12"/>
      <c r="G35" s="12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x14ac:dyDescent="0.25">
      <c r="A36" s="12"/>
      <c r="B36" s="12"/>
      <c r="C36" s="12"/>
      <c r="D36" s="20"/>
      <c r="E36" s="20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1:18" x14ac:dyDescent="0.25">
      <c r="A37" s="12"/>
      <c r="B37" s="12"/>
      <c r="C37" s="12"/>
      <c r="D37" s="20"/>
      <c r="E37" s="2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1:18" x14ac:dyDescent="0.25">
      <c r="A38" s="110" t="s">
        <v>174</v>
      </c>
      <c r="B38" s="111"/>
      <c r="C38" s="12"/>
      <c r="D38" s="20"/>
      <c r="E38" s="20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 x14ac:dyDescent="0.25">
      <c r="A39" s="90" t="s">
        <v>175</v>
      </c>
      <c r="B39" s="91" t="s">
        <v>48</v>
      </c>
      <c r="C39" s="12"/>
      <c r="D39" s="20"/>
      <c r="E39" s="20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 x14ac:dyDescent="0.25">
      <c r="A40" s="41" t="s">
        <v>151</v>
      </c>
      <c r="B40" s="41" t="s">
        <v>176</v>
      </c>
      <c r="C40" s="12"/>
      <c r="D40" s="105"/>
      <c r="E40" s="20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x14ac:dyDescent="0.25">
      <c r="A41" s="41" t="s">
        <v>152</v>
      </c>
      <c r="B41" s="41" t="s">
        <v>176</v>
      </c>
      <c r="C41" s="12"/>
      <c r="D41" s="20"/>
      <c r="E41" s="20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 x14ac:dyDescent="0.25">
      <c r="A42" s="41" t="s">
        <v>153</v>
      </c>
      <c r="B42" s="41" t="s">
        <v>153</v>
      </c>
      <c r="C42" s="12"/>
      <c r="D42" s="20"/>
      <c r="E42" s="20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x14ac:dyDescent="0.25">
      <c r="A43" s="41" t="s">
        <v>154</v>
      </c>
      <c r="B43" s="41" t="s">
        <v>176</v>
      </c>
      <c r="C43" s="12"/>
      <c r="D43" s="20"/>
      <c r="E43" s="20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 x14ac:dyDescent="0.25">
      <c r="A44" s="41" t="s">
        <v>155</v>
      </c>
      <c r="B44" s="41" t="s">
        <v>177</v>
      </c>
      <c r="C44" s="12"/>
      <c r="D44" s="20"/>
      <c r="E44" s="20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1:18" s="25" customFormat="1" x14ac:dyDescent="0.25">
      <c r="A45" s="41" t="s">
        <v>156</v>
      </c>
      <c r="B45" s="41" t="s">
        <v>177</v>
      </c>
      <c r="C45" s="12"/>
      <c r="D45" s="20"/>
      <c r="E45" s="20"/>
      <c r="F45" s="12"/>
      <c r="G45" s="12"/>
      <c r="H45" s="12"/>
      <c r="I45" s="12"/>
      <c r="J45" s="12"/>
      <c r="K45" s="24"/>
      <c r="L45" s="24"/>
      <c r="M45" s="24"/>
      <c r="N45" s="24"/>
      <c r="O45" s="24"/>
      <c r="P45" s="24"/>
      <c r="Q45" s="24"/>
      <c r="R45" s="24"/>
    </row>
    <row r="46" spans="1:18" ht="15" customHeight="1" x14ac:dyDescent="0.25">
      <c r="A46" s="41" t="s">
        <v>157</v>
      </c>
      <c r="B46" s="41" t="s">
        <v>177</v>
      </c>
      <c r="C46" s="12"/>
      <c r="D46" s="20"/>
      <c r="E46" s="20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8" x14ac:dyDescent="0.25">
      <c r="A47" s="41" t="s">
        <v>158</v>
      </c>
      <c r="B47" s="41" t="s">
        <v>177</v>
      </c>
      <c r="C47" s="12"/>
      <c r="D47" s="20"/>
      <c r="E47" s="20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8" x14ac:dyDescent="0.25">
      <c r="A48" s="41" t="s">
        <v>159</v>
      </c>
      <c r="B48" s="41" t="s">
        <v>177</v>
      </c>
      <c r="C48" s="12"/>
      <c r="D48" s="20"/>
      <c r="E48" s="20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8" x14ac:dyDescent="0.25">
      <c r="A49" s="41" t="s">
        <v>160</v>
      </c>
      <c r="B49" s="41" t="s">
        <v>177</v>
      </c>
      <c r="C49" s="12"/>
      <c r="D49" s="20"/>
      <c r="E49" s="20"/>
      <c r="F49" s="12"/>
      <c r="G49" s="12"/>
      <c r="H49" s="12"/>
      <c r="I49" s="12"/>
      <c r="J49" s="12"/>
    </row>
    <row r="50" spans="1:18" x14ac:dyDescent="0.25">
      <c r="A50" s="41" t="s">
        <v>161</v>
      </c>
      <c r="B50" s="41" t="s">
        <v>177</v>
      </c>
      <c r="C50" s="12"/>
      <c r="D50" s="20"/>
      <c r="E50" s="20"/>
      <c r="F50" s="12"/>
      <c r="G50" s="12"/>
      <c r="H50" s="12"/>
      <c r="I50" s="12"/>
      <c r="J50" s="12"/>
    </row>
    <row r="51" spans="1:18" x14ac:dyDescent="0.25">
      <c r="A51" s="41" t="s">
        <v>178</v>
      </c>
      <c r="B51" s="112" t="s">
        <v>179</v>
      </c>
      <c r="C51" s="12"/>
      <c r="D51" s="105"/>
      <c r="E51" s="20"/>
      <c r="F51" s="12"/>
      <c r="G51" s="12"/>
      <c r="H51" s="12"/>
      <c r="I51" s="12"/>
      <c r="J51" s="12"/>
    </row>
    <row r="52" spans="1:18" x14ac:dyDescent="0.25">
      <c r="A52" s="41" t="s">
        <v>163</v>
      </c>
      <c r="B52" s="41" t="s">
        <v>176</v>
      </c>
      <c r="C52" s="12"/>
      <c r="D52" s="20"/>
      <c r="E52" s="20"/>
      <c r="F52" s="12"/>
      <c r="G52" s="12"/>
      <c r="H52" s="12"/>
      <c r="I52" s="12"/>
      <c r="J52" s="12"/>
    </row>
    <row r="53" spans="1:18" x14ac:dyDescent="0.25">
      <c r="A53" s="41" t="s">
        <v>164</v>
      </c>
      <c r="B53" s="41" t="s">
        <v>176</v>
      </c>
      <c r="C53" s="12"/>
      <c r="D53" s="20"/>
      <c r="E53" s="20"/>
      <c r="F53" s="12"/>
      <c r="G53" s="12"/>
      <c r="H53" s="12"/>
      <c r="I53" s="12"/>
      <c r="J53" s="12"/>
    </row>
    <row r="54" spans="1:18" x14ac:dyDescent="0.25">
      <c r="A54" s="41" t="s">
        <v>165</v>
      </c>
      <c r="B54" s="41" t="s">
        <v>176</v>
      </c>
      <c r="C54" s="12"/>
      <c r="D54" s="20"/>
      <c r="E54" s="20"/>
      <c r="F54" s="12"/>
      <c r="G54" s="12"/>
      <c r="H54" s="12"/>
      <c r="I54" s="12"/>
      <c r="J54" s="12"/>
    </row>
    <row r="55" spans="1:18" x14ac:dyDescent="0.25">
      <c r="A55" s="41" t="s">
        <v>166</v>
      </c>
      <c r="B55" s="41" t="s">
        <v>176</v>
      </c>
      <c r="C55" s="12"/>
      <c r="D55" s="20"/>
      <c r="E55" s="20"/>
      <c r="F55" s="12"/>
      <c r="G55" s="12"/>
      <c r="H55" s="12"/>
      <c r="I55" s="12"/>
      <c r="J55" s="12"/>
    </row>
    <row r="56" spans="1:18" x14ac:dyDescent="0.25">
      <c r="A56" s="41" t="s">
        <v>167</v>
      </c>
      <c r="B56" s="41" t="s">
        <v>176</v>
      </c>
      <c r="C56" s="12"/>
      <c r="D56" s="20"/>
      <c r="E56" s="20"/>
      <c r="F56" s="12"/>
      <c r="G56" s="12"/>
      <c r="H56" s="12"/>
      <c r="I56" s="12"/>
      <c r="J56" s="12"/>
    </row>
    <row r="57" spans="1:18" s="25" customFormat="1" x14ac:dyDescent="0.25">
      <c r="A57" s="41" t="s">
        <v>168</v>
      </c>
      <c r="B57" s="41" t="s">
        <v>176</v>
      </c>
      <c r="C57" s="12"/>
      <c r="D57" s="20"/>
      <c r="E57" s="20"/>
      <c r="F57" s="12"/>
      <c r="G57" s="12"/>
      <c r="H57" s="12"/>
      <c r="I57" s="12"/>
      <c r="J57" s="12"/>
      <c r="K57" s="13"/>
      <c r="L57" s="13"/>
      <c r="M57" s="13"/>
      <c r="N57" s="13"/>
      <c r="O57" s="13"/>
      <c r="P57" s="13"/>
      <c r="Q57" s="13"/>
      <c r="R57" s="13"/>
    </row>
    <row r="58" spans="1:18" x14ac:dyDescent="0.25">
      <c r="A58" s="110" t="s">
        <v>169</v>
      </c>
      <c r="B58" s="111"/>
      <c r="C58" s="12"/>
      <c r="D58" s="20"/>
      <c r="E58" s="20"/>
      <c r="F58" s="12"/>
      <c r="G58" s="12"/>
      <c r="H58" s="12"/>
      <c r="I58" s="12"/>
      <c r="J58" s="12"/>
    </row>
    <row r="59" spans="1:18" x14ac:dyDescent="0.25">
      <c r="A59" s="90" t="s">
        <v>175</v>
      </c>
      <c r="B59" s="91" t="s">
        <v>48</v>
      </c>
      <c r="C59" s="12"/>
      <c r="D59" s="20"/>
      <c r="E59" s="20"/>
      <c r="F59" s="12"/>
      <c r="G59" s="12"/>
      <c r="H59" s="12"/>
      <c r="I59" s="12"/>
      <c r="J59" s="12"/>
    </row>
    <row r="60" spans="1:18" x14ac:dyDescent="0.25">
      <c r="A60" s="41" t="s">
        <v>151</v>
      </c>
      <c r="B60" s="41" t="s">
        <v>176</v>
      </c>
      <c r="C60" s="12"/>
      <c r="D60" s="20"/>
      <c r="E60" s="20"/>
      <c r="F60" s="12"/>
      <c r="G60" s="12"/>
      <c r="H60" s="12"/>
      <c r="I60" s="12"/>
      <c r="J60" s="12"/>
    </row>
    <row r="61" spans="1:18" x14ac:dyDescent="0.25">
      <c r="A61" s="41" t="s">
        <v>152</v>
      </c>
      <c r="B61" s="41" t="s">
        <v>176</v>
      </c>
      <c r="C61" s="12"/>
      <c r="D61" s="20"/>
      <c r="E61" s="20"/>
      <c r="F61" s="12"/>
      <c r="G61" s="12"/>
      <c r="H61" s="12"/>
      <c r="I61" s="12"/>
      <c r="J61" s="12"/>
    </row>
    <row r="62" spans="1:18" x14ac:dyDescent="0.25">
      <c r="A62" s="41" t="s">
        <v>153</v>
      </c>
      <c r="B62" s="41" t="s">
        <v>153</v>
      </c>
      <c r="C62" s="12"/>
      <c r="D62" s="20"/>
      <c r="E62" s="20"/>
      <c r="F62" s="12"/>
      <c r="G62" s="12"/>
      <c r="H62" s="12"/>
      <c r="I62" s="12"/>
      <c r="J62" s="12"/>
    </row>
    <row r="63" spans="1:18" x14ac:dyDescent="0.25">
      <c r="A63" s="41" t="s">
        <v>154</v>
      </c>
      <c r="B63" s="41" t="s">
        <v>176</v>
      </c>
      <c r="C63" s="12"/>
      <c r="D63" s="20"/>
      <c r="E63" s="20"/>
      <c r="F63" s="12"/>
      <c r="G63" s="12"/>
      <c r="H63" s="12"/>
      <c r="I63" s="12"/>
      <c r="J63" s="12"/>
    </row>
    <row r="64" spans="1:18" x14ac:dyDescent="0.25">
      <c r="A64" s="110" t="s">
        <v>170</v>
      </c>
      <c r="B64" s="111"/>
      <c r="C64" s="12"/>
      <c r="D64" s="20"/>
      <c r="E64" s="20"/>
      <c r="F64" s="12"/>
      <c r="G64" s="12"/>
      <c r="H64" s="12"/>
      <c r="I64" s="12"/>
      <c r="J64" s="12"/>
    </row>
    <row r="65" spans="1:18" x14ac:dyDescent="0.25">
      <c r="A65" s="90" t="s">
        <v>175</v>
      </c>
      <c r="B65" s="91" t="s">
        <v>48</v>
      </c>
      <c r="C65" s="12"/>
      <c r="D65" s="20"/>
      <c r="E65" s="20"/>
      <c r="F65" s="12"/>
      <c r="G65" s="12"/>
      <c r="H65" s="12"/>
      <c r="I65" s="12"/>
      <c r="J65" s="12"/>
    </row>
    <row r="66" spans="1:18" x14ac:dyDescent="0.25">
      <c r="A66" s="41" t="s">
        <v>152</v>
      </c>
      <c r="B66" s="41" t="s">
        <v>176</v>
      </c>
      <c r="C66" s="12"/>
      <c r="D66" s="20"/>
      <c r="E66" s="20"/>
      <c r="F66" s="12"/>
      <c r="G66" s="12"/>
      <c r="H66" s="12"/>
      <c r="I66" s="12"/>
      <c r="J66" s="12"/>
    </row>
    <row r="67" spans="1:18" x14ac:dyDescent="0.25">
      <c r="A67" s="41" t="s">
        <v>153</v>
      </c>
      <c r="B67" s="41" t="s">
        <v>153</v>
      </c>
      <c r="C67" s="12"/>
      <c r="D67" s="20"/>
      <c r="E67" s="20"/>
      <c r="F67" s="12"/>
      <c r="G67" s="12"/>
      <c r="H67" s="12"/>
      <c r="I67" s="12"/>
      <c r="J67" s="12"/>
    </row>
    <row r="68" spans="1:18" x14ac:dyDescent="0.25">
      <c r="A68" s="41" t="s">
        <v>154</v>
      </c>
      <c r="B68" s="41" t="s">
        <v>176</v>
      </c>
      <c r="C68" s="12"/>
      <c r="D68" s="20"/>
      <c r="E68" s="20"/>
      <c r="F68" s="12"/>
      <c r="G68" s="12"/>
      <c r="H68" s="12"/>
      <c r="I68" s="12"/>
      <c r="J68" s="12"/>
    </row>
    <row r="69" spans="1:18" s="25" customFormat="1" x14ac:dyDescent="0.25">
      <c r="A69" s="41" t="s">
        <v>157</v>
      </c>
      <c r="B69" s="41" t="s">
        <v>177</v>
      </c>
      <c r="C69" s="12"/>
      <c r="D69" s="20"/>
      <c r="E69" s="20"/>
      <c r="F69" s="12"/>
      <c r="G69" s="12"/>
      <c r="H69" s="12"/>
      <c r="I69" s="12"/>
      <c r="J69" s="12"/>
      <c r="K69" s="13"/>
      <c r="L69" s="13"/>
      <c r="M69" s="13"/>
      <c r="N69" s="13"/>
      <c r="O69" s="13"/>
      <c r="P69" s="13"/>
      <c r="Q69" s="13"/>
      <c r="R69" s="13"/>
    </row>
    <row r="70" spans="1:18" x14ac:dyDescent="0.25">
      <c r="A70" s="41" t="s">
        <v>156</v>
      </c>
      <c r="B70" s="41" t="s">
        <v>177</v>
      </c>
      <c r="C70" s="12"/>
      <c r="D70" s="20"/>
      <c r="E70" s="20"/>
      <c r="F70" s="12"/>
      <c r="G70" s="12"/>
      <c r="H70" s="12"/>
      <c r="I70" s="12"/>
      <c r="J70" s="12"/>
    </row>
    <row r="71" spans="1:18" x14ac:dyDescent="0.25">
      <c r="A71" s="41" t="s">
        <v>158</v>
      </c>
      <c r="B71" s="41" t="s">
        <v>177</v>
      </c>
      <c r="C71" s="12"/>
      <c r="D71" s="20"/>
      <c r="E71" s="20"/>
      <c r="F71" s="12"/>
      <c r="G71" s="12"/>
      <c r="H71" s="12"/>
      <c r="I71" s="12"/>
      <c r="J71" s="12"/>
    </row>
    <row r="72" spans="1:18" x14ac:dyDescent="0.25">
      <c r="A72" s="41" t="s">
        <v>159</v>
      </c>
      <c r="B72" s="41" t="s">
        <v>177</v>
      </c>
      <c r="C72" s="12"/>
      <c r="D72" s="20"/>
      <c r="E72" s="20"/>
      <c r="F72" s="12"/>
      <c r="G72" s="12"/>
      <c r="H72" s="12"/>
      <c r="I72" s="12"/>
      <c r="J72" s="12"/>
    </row>
    <row r="73" spans="1:18" x14ac:dyDescent="0.25">
      <c r="A73" s="41" t="s">
        <v>160</v>
      </c>
      <c r="B73" s="41" t="s">
        <v>177</v>
      </c>
      <c r="C73" s="12"/>
      <c r="D73" s="20"/>
      <c r="E73" s="20"/>
      <c r="F73" s="12"/>
      <c r="G73" s="12"/>
      <c r="H73" s="12"/>
      <c r="I73" s="12"/>
      <c r="J73" s="12"/>
    </row>
    <row r="74" spans="1:18" x14ac:dyDescent="0.25">
      <c r="A74" s="41" t="s">
        <v>162</v>
      </c>
      <c r="B74" s="112" t="s">
        <v>180</v>
      </c>
      <c r="C74" s="12"/>
      <c r="D74" s="20"/>
      <c r="E74" s="20"/>
      <c r="F74" s="12"/>
      <c r="G74" s="12"/>
      <c r="H74" s="12"/>
      <c r="I74" s="12"/>
      <c r="J74" s="12"/>
    </row>
    <row r="75" spans="1:18" x14ac:dyDescent="0.25">
      <c r="A75" s="41" t="s">
        <v>163</v>
      </c>
      <c r="B75" s="41" t="s">
        <v>176</v>
      </c>
      <c r="C75" s="12"/>
      <c r="D75" s="20"/>
      <c r="E75" s="20"/>
      <c r="F75" s="12"/>
      <c r="G75" s="12"/>
      <c r="H75" s="12"/>
      <c r="I75" s="12"/>
      <c r="J75" s="12"/>
    </row>
    <row r="76" spans="1:18" x14ac:dyDescent="0.25">
      <c r="A76" s="41" t="s">
        <v>164</v>
      </c>
      <c r="B76" s="41" t="s">
        <v>176</v>
      </c>
      <c r="C76" s="12"/>
      <c r="D76" s="20"/>
      <c r="E76" s="20"/>
      <c r="F76" s="12"/>
      <c r="G76" s="12"/>
      <c r="H76" s="12"/>
      <c r="I76" s="12"/>
      <c r="J76" s="12"/>
    </row>
    <row r="77" spans="1:18" x14ac:dyDescent="0.25">
      <c r="A77" s="41" t="s">
        <v>165</v>
      </c>
      <c r="B77" s="41" t="s">
        <v>176</v>
      </c>
      <c r="C77" s="12"/>
      <c r="D77" s="20"/>
      <c r="E77" s="20"/>
      <c r="F77" s="12"/>
      <c r="G77" s="12"/>
      <c r="H77" s="12"/>
      <c r="I77" s="12"/>
      <c r="J77" s="12"/>
    </row>
    <row r="78" spans="1:18" x14ac:dyDescent="0.25">
      <c r="A78" s="41" t="s">
        <v>166</v>
      </c>
      <c r="B78" s="41" t="s">
        <v>176</v>
      </c>
      <c r="C78" s="12"/>
      <c r="D78" s="20"/>
      <c r="E78" s="20"/>
      <c r="F78" s="12"/>
      <c r="G78" s="12"/>
      <c r="H78" s="12"/>
      <c r="I78" s="12"/>
      <c r="J78" s="12"/>
    </row>
    <row r="79" spans="1:18" x14ac:dyDescent="0.25">
      <c r="A79" s="41" t="s">
        <v>167</v>
      </c>
      <c r="B79" s="41" t="s">
        <v>176</v>
      </c>
      <c r="C79" s="12"/>
      <c r="D79" s="20"/>
      <c r="E79" s="20"/>
      <c r="F79" s="12"/>
      <c r="G79" s="12"/>
      <c r="H79" s="12"/>
      <c r="I79" s="12"/>
      <c r="J79" s="12"/>
    </row>
    <row r="80" spans="1:18" x14ac:dyDescent="0.25">
      <c r="A80" s="41" t="s">
        <v>168</v>
      </c>
      <c r="B80" s="41" t="s">
        <v>176</v>
      </c>
      <c r="C80" s="12"/>
      <c r="D80" s="20"/>
      <c r="E80" s="20"/>
      <c r="F80" s="12"/>
      <c r="G80" s="12"/>
      <c r="H80" s="12"/>
      <c r="I80" s="12"/>
      <c r="J80" s="12"/>
    </row>
    <row r="81" spans="1:18" s="25" customFormat="1" ht="53.45" customHeight="1" x14ac:dyDescent="0.25">
      <c r="A81" s="110" t="s">
        <v>171</v>
      </c>
      <c r="B81" s="111"/>
      <c r="C81" s="12"/>
      <c r="D81" s="20"/>
      <c r="E81" s="20"/>
      <c r="F81" s="12"/>
      <c r="G81" s="12"/>
      <c r="H81" s="12"/>
      <c r="I81" s="12"/>
      <c r="J81" s="12"/>
      <c r="K81" s="13"/>
      <c r="L81" s="13"/>
      <c r="M81" s="13"/>
      <c r="N81" s="13"/>
      <c r="O81" s="13"/>
      <c r="P81" s="13"/>
      <c r="Q81" s="13"/>
      <c r="R81" s="13"/>
    </row>
    <row r="82" spans="1:18" x14ac:dyDescent="0.25">
      <c r="A82" s="90" t="s">
        <v>175</v>
      </c>
      <c r="B82" s="91" t="s">
        <v>48</v>
      </c>
      <c r="C82" s="12"/>
      <c r="D82" s="20"/>
      <c r="E82" s="20"/>
      <c r="F82" s="12"/>
      <c r="G82" s="12"/>
      <c r="H82" s="12"/>
      <c r="I82" s="12"/>
      <c r="J82" s="12"/>
    </row>
    <row r="83" spans="1:18" x14ac:dyDescent="0.25">
      <c r="A83" s="41" t="s">
        <v>151</v>
      </c>
      <c r="B83" s="41" t="s">
        <v>176</v>
      </c>
      <c r="C83" s="12"/>
      <c r="D83" s="20"/>
      <c r="E83" s="20"/>
      <c r="F83" s="12"/>
      <c r="G83" s="12"/>
      <c r="H83" s="12"/>
      <c r="I83" s="12"/>
      <c r="J83" s="12"/>
    </row>
    <row r="84" spans="1:18" x14ac:dyDescent="0.25">
      <c r="A84" s="41" t="s">
        <v>152</v>
      </c>
      <c r="B84" s="41" t="s">
        <v>176</v>
      </c>
      <c r="C84" s="12"/>
      <c r="D84" s="20"/>
      <c r="E84" s="20"/>
      <c r="F84" s="12"/>
      <c r="G84" s="12"/>
      <c r="H84" s="12"/>
      <c r="I84" s="12"/>
      <c r="J84" s="12"/>
    </row>
    <row r="85" spans="1:18" x14ac:dyDescent="0.25">
      <c r="A85" s="41" t="s">
        <v>153</v>
      </c>
      <c r="B85" s="41" t="s">
        <v>153</v>
      </c>
      <c r="C85" s="12"/>
      <c r="D85" s="20"/>
      <c r="E85" s="20"/>
      <c r="F85" s="12"/>
      <c r="G85" s="12"/>
      <c r="H85" s="12"/>
      <c r="I85" s="12"/>
      <c r="J85" s="12"/>
    </row>
    <row r="86" spans="1:18" x14ac:dyDescent="0.25">
      <c r="A86" s="41" t="s">
        <v>154</v>
      </c>
      <c r="B86" s="41" t="s">
        <v>176</v>
      </c>
      <c r="C86" s="12"/>
      <c r="D86" s="20"/>
      <c r="E86" s="20"/>
      <c r="F86" s="12"/>
      <c r="G86" s="12"/>
      <c r="H86" s="12"/>
      <c r="I86" s="12"/>
      <c r="J86" s="12"/>
    </row>
    <row r="87" spans="1:18" x14ac:dyDescent="0.25">
      <c r="A87" s="41" t="s">
        <v>155</v>
      </c>
      <c r="B87" s="41" t="s">
        <v>177</v>
      </c>
      <c r="C87" s="12"/>
      <c r="D87" s="20"/>
      <c r="E87" s="20"/>
      <c r="F87" s="12"/>
      <c r="G87" s="12"/>
      <c r="H87" s="12"/>
      <c r="I87" s="12"/>
      <c r="J87" s="12"/>
    </row>
    <row r="88" spans="1:18" x14ac:dyDescent="0.25">
      <c r="A88" s="41" t="s">
        <v>156</v>
      </c>
      <c r="B88" s="41" t="s">
        <v>177</v>
      </c>
      <c r="C88" s="12"/>
      <c r="D88" s="20"/>
      <c r="E88" s="20"/>
      <c r="F88" s="12"/>
      <c r="G88" s="12"/>
      <c r="H88" s="12"/>
      <c r="I88" s="12"/>
      <c r="J88" s="12"/>
    </row>
    <row r="89" spans="1:18" x14ac:dyDescent="0.25">
      <c r="A89" s="41" t="s">
        <v>157</v>
      </c>
      <c r="B89" s="41" t="s">
        <v>177</v>
      </c>
      <c r="C89" s="12"/>
      <c r="D89" s="20"/>
      <c r="E89" s="20"/>
      <c r="F89" s="12"/>
      <c r="G89" s="12"/>
      <c r="H89" s="12"/>
      <c r="I89" s="12"/>
      <c r="J89" s="12"/>
    </row>
    <row r="90" spans="1:18" x14ac:dyDescent="0.25">
      <c r="A90" s="41" t="s">
        <v>158</v>
      </c>
      <c r="B90" s="41" t="s">
        <v>177</v>
      </c>
      <c r="C90" s="12"/>
      <c r="D90" s="20"/>
      <c r="E90" s="20"/>
      <c r="F90" s="12"/>
      <c r="G90" s="12"/>
      <c r="H90" s="12"/>
      <c r="I90" s="12"/>
      <c r="J90" s="12"/>
    </row>
    <row r="91" spans="1:18" x14ac:dyDescent="0.25">
      <c r="A91" s="41" t="s">
        <v>159</v>
      </c>
      <c r="B91" s="41" t="s">
        <v>177</v>
      </c>
      <c r="C91" s="12"/>
      <c r="D91" s="20"/>
      <c r="E91" s="20"/>
      <c r="F91" s="12"/>
      <c r="G91" s="12"/>
      <c r="H91" s="12"/>
      <c r="I91" s="12"/>
      <c r="J91" s="12"/>
    </row>
    <row r="92" spans="1:18" x14ac:dyDescent="0.25">
      <c r="A92" s="41" t="s">
        <v>160</v>
      </c>
      <c r="B92" s="41" t="s">
        <v>177</v>
      </c>
      <c r="C92" s="12"/>
      <c r="D92" s="20"/>
      <c r="E92" s="20"/>
      <c r="F92" s="12"/>
      <c r="G92" s="12"/>
      <c r="H92" s="12"/>
      <c r="I92" s="12"/>
      <c r="J92" s="12"/>
    </row>
    <row r="93" spans="1:18" x14ac:dyDescent="0.25">
      <c r="A93" s="41" t="s">
        <v>161</v>
      </c>
      <c r="B93" s="41" t="s">
        <v>177</v>
      </c>
      <c r="C93" s="12"/>
      <c r="D93" s="20"/>
      <c r="E93" s="20"/>
      <c r="F93" s="12"/>
      <c r="G93" s="12"/>
      <c r="H93" s="12"/>
      <c r="I93" s="12"/>
      <c r="J93" s="12"/>
    </row>
    <row r="94" spans="1:18" x14ac:dyDescent="0.25">
      <c r="A94" s="41" t="s">
        <v>162</v>
      </c>
      <c r="B94" s="112" t="s">
        <v>180</v>
      </c>
      <c r="C94" s="12"/>
      <c r="D94" s="20"/>
      <c r="E94" s="20"/>
      <c r="F94" s="12"/>
      <c r="G94" s="12"/>
      <c r="H94" s="12"/>
      <c r="I94" s="12"/>
      <c r="J94" s="12"/>
    </row>
    <row r="95" spans="1:18" x14ac:dyDescent="0.25">
      <c r="A95" s="41" t="s">
        <v>163</v>
      </c>
      <c r="B95" s="41" t="s">
        <v>176</v>
      </c>
      <c r="C95" s="12"/>
      <c r="D95" s="20"/>
      <c r="E95" s="20"/>
      <c r="F95" s="12"/>
      <c r="G95" s="12"/>
      <c r="H95" s="12"/>
      <c r="I95" s="12"/>
      <c r="J95" s="12"/>
    </row>
    <row r="96" spans="1:18" x14ac:dyDescent="0.25">
      <c r="A96" s="41" t="s">
        <v>164</v>
      </c>
      <c r="B96" s="41" t="s">
        <v>176</v>
      </c>
      <c r="C96" s="12"/>
      <c r="D96" s="20"/>
      <c r="E96" s="20"/>
      <c r="F96" s="12"/>
      <c r="G96" s="12"/>
      <c r="H96" s="12"/>
      <c r="I96" s="12"/>
      <c r="J96" s="12"/>
    </row>
    <row r="97" spans="1:10" x14ac:dyDescent="0.25">
      <c r="A97" s="41" t="s">
        <v>165</v>
      </c>
      <c r="B97" s="41" t="s">
        <v>176</v>
      </c>
      <c r="C97" s="12"/>
      <c r="D97" s="20"/>
      <c r="E97" s="20"/>
      <c r="F97" s="12"/>
      <c r="G97" s="12"/>
      <c r="H97" s="12"/>
      <c r="I97" s="12"/>
      <c r="J97" s="12"/>
    </row>
    <row r="98" spans="1:10" x14ac:dyDescent="0.25">
      <c r="A98" s="41" t="s">
        <v>166</v>
      </c>
      <c r="B98" s="41" t="s">
        <v>176</v>
      </c>
      <c r="C98" s="12"/>
      <c r="D98" s="20"/>
      <c r="E98" s="20"/>
      <c r="F98" s="12"/>
      <c r="G98" s="12"/>
      <c r="H98" s="12"/>
      <c r="I98" s="12"/>
      <c r="J98" s="12"/>
    </row>
    <row r="99" spans="1:10" x14ac:dyDescent="0.25">
      <c r="A99" s="41" t="s">
        <v>167</v>
      </c>
      <c r="B99" s="41" t="s">
        <v>176</v>
      </c>
      <c r="C99" s="12"/>
      <c r="D99" s="20"/>
      <c r="E99" s="20"/>
      <c r="F99" s="12"/>
      <c r="G99" s="12"/>
      <c r="H99" s="12"/>
      <c r="I99" s="12"/>
      <c r="J99" s="12"/>
    </row>
    <row r="100" spans="1:10" x14ac:dyDescent="0.25">
      <c r="A100" s="41" t="s">
        <v>168</v>
      </c>
      <c r="B100" s="41" t="s">
        <v>176</v>
      </c>
      <c r="C100" s="12"/>
      <c r="D100" s="20"/>
      <c r="E100" s="20"/>
      <c r="F100" s="12"/>
      <c r="G100" s="12"/>
      <c r="H100" s="12"/>
      <c r="I100" s="12"/>
      <c r="J100" s="12"/>
    </row>
    <row r="101" spans="1:10" x14ac:dyDescent="0.25">
      <c r="A101" s="12"/>
      <c r="B101" s="12"/>
      <c r="C101" s="12"/>
      <c r="D101" s="20"/>
      <c r="E101" s="20"/>
      <c r="F101" s="12"/>
      <c r="G101" s="12"/>
      <c r="H101" s="12"/>
      <c r="I101" s="12"/>
      <c r="J101" s="12"/>
    </row>
    <row r="102" spans="1:10" x14ac:dyDescent="0.25">
      <c r="A102" s="12"/>
      <c r="B102" s="12"/>
      <c r="C102" s="12"/>
      <c r="D102" s="20"/>
      <c r="E102" s="20"/>
      <c r="F102" s="12"/>
      <c r="G102" s="12"/>
      <c r="H102" s="12"/>
      <c r="I102" s="12"/>
      <c r="J102" s="12"/>
    </row>
    <row r="103" spans="1:10" x14ac:dyDescent="0.25">
      <c r="A103" s="12"/>
      <c r="B103" s="12"/>
      <c r="C103" s="12"/>
      <c r="D103" s="20"/>
      <c r="E103" s="20"/>
      <c r="F103" s="12"/>
      <c r="G103" s="12"/>
      <c r="H103" s="12"/>
      <c r="I103" s="12"/>
      <c r="J103" s="12"/>
    </row>
    <row r="104" spans="1:10" x14ac:dyDescent="0.25">
      <c r="A104" s="12"/>
      <c r="B104" s="12"/>
      <c r="C104" s="12"/>
      <c r="D104" s="20"/>
      <c r="E104" s="20"/>
      <c r="F104" s="12"/>
      <c r="G104" s="12"/>
      <c r="H104" s="12"/>
      <c r="I104" s="12"/>
      <c r="J104" s="12"/>
    </row>
    <row r="105" spans="1:10" x14ac:dyDescent="0.25">
      <c r="A105" s="12"/>
      <c r="B105" s="12"/>
      <c r="C105" s="12"/>
      <c r="D105" s="20"/>
      <c r="E105" s="20"/>
      <c r="F105" s="12"/>
      <c r="G105" s="12"/>
      <c r="H105" s="12"/>
      <c r="I105" s="12"/>
      <c r="J105" s="12"/>
    </row>
    <row r="106" spans="1:10" x14ac:dyDescent="0.25">
      <c r="A106" s="12"/>
      <c r="B106" s="12"/>
      <c r="C106" s="12"/>
      <c r="D106" s="20"/>
      <c r="E106" s="20"/>
      <c r="F106" s="12"/>
      <c r="G106" s="12"/>
      <c r="H106" s="12"/>
      <c r="I106" s="12"/>
    </row>
    <row r="107" spans="1:10" x14ac:dyDescent="0.25">
      <c r="A107" s="12"/>
      <c r="B107" s="12"/>
      <c r="C107" s="12"/>
      <c r="D107" s="20"/>
      <c r="E107" s="20"/>
      <c r="F107" s="12"/>
      <c r="G107" s="12"/>
      <c r="H107" s="12"/>
      <c r="I107" s="12"/>
    </row>
    <row r="108" spans="1:10" x14ac:dyDescent="0.25">
      <c r="A108" s="12"/>
      <c r="B108" s="12"/>
      <c r="C108" s="12"/>
      <c r="D108" s="20"/>
      <c r="E108" s="20"/>
      <c r="F108" s="12"/>
      <c r="G108" s="12"/>
      <c r="H108" s="12"/>
      <c r="I108" s="12"/>
    </row>
    <row r="109" spans="1:10" x14ac:dyDescent="0.25">
      <c r="A109" s="12"/>
      <c r="B109" s="12"/>
      <c r="C109" s="12"/>
      <c r="D109" s="20"/>
      <c r="E109" s="20"/>
      <c r="F109" s="12"/>
      <c r="G109" s="12"/>
      <c r="H109" s="12"/>
      <c r="I109" s="12"/>
    </row>
    <row r="110" spans="1:10" x14ac:dyDescent="0.25">
      <c r="A110" s="12"/>
      <c r="B110" s="12"/>
      <c r="C110" s="12"/>
      <c r="D110" s="20"/>
      <c r="E110" s="20"/>
      <c r="F110" s="12"/>
      <c r="G110" s="12"/>
      <c r="H110" s="12"/>
      <c r="I110" s="12"/>
    </row>
    <row r="111" spans="1:10" x14ac:dyDescent="0.25">
      <c r="A111" s="12"/>
      <c r="B111" s="12"/>
      <c r="C111" s="12"/>
      <c r="D111" s="20"/>
      <c r="E111" s="20"/>
      <c r="F111" s="12"/>
      <c r="G111" s="12"/>
      <c r="H111" s="12"/>
      <c r="I111" s="12"/>
    </row>
    <row r="112" spans="1:10" x14ac:dyDescent="0.25">
      <c r="A112" s="12"/>
      <c r="B112" s="12"/>
      <c r="C112" s="12"/>
      <c r="D112" s="20"/>
      <c r="E112" s="20"/>
      <c r="F112" s="12"/>
      <c r="G112" s="12"/>
      <c r="H112" s="12"/>
      <c r="I112" s="12"/>
    </row>
    <row r="113" spans="1:9" x14ac:dyDescent="0.25">
      <c r="A113" s="12"/>
      <c r="B113" s="12"/>
      <c r="C113" s="12"/>
      <c r="D113" s="20"/>
      <c r="E113" s="20"/>
      <c r="F113" s="12"/>
      <c r="G113" s="12"/>
      <c r="H113" s="12"/>
      <c r="I113" s="12"/>
    </row>
    <row r="114" spans="1:9" x14ac:dyDescent="0.25">
      <c r="A114" s="12"/>
      <c r="B114" s="12"/>
      <c r="C114" s="12"/>
      <c r="D114" s="20"/>
      <c r="E114" s="20"/>
      <c r="F114" s="12"/>
      <c r="G114" s="12"/>
      <c r="H114" s="12"/>
      <c r="I114" s="12"/>
    </row>
    <row r="115" spans="1:9" x14ac:dyDescent="0.25">
      <c r="A115" s="12"/>
      <c r="B115" s="12"/>
      <c r="C115" s="12"/>
      <c r="D115" s="20"/>
      <c r="E115" s="20"/>
      <c r="F115" s="12"/>
      <c r="G115" s="12"/>
      <c r="H115" s="12"/>
      <c r="I115" s="12"/>
    </row>
    <row r="116" spans="1:9" x14ac:dyDescent="0.25">
      <c r="A116" s="12"/>
      <c r="B116" s="12"/>
      <c r="C116" s="12"/>
      <c r="D116" s="20"/>
      <c r="E116" s="20"/>
      <c r="F116" s="12"/>
      <c r="G116" s="12"/>
      <c r="H116" s="12"/>
      <c r="I116" s="12"/>
    </row>
    <row r="117" spans="1:9" x14ac:dyDescent="0.25">
      <c r="A117" s="12"/>
      <c r="B117" s="12"/>
      <c r="C117" s="12"/>
      <c r="D117" s="20"/>
      <c r="E117" s="20"/>
      <c r="F117" s="12"/>
      <c r="G117" s="12"/>
      <c r="H117" s="12"/>
      <c r="I117" s="12"/>
    </row>
    <row r="118" spans="1:9" x14ac:dyDescent="0.25">
      <c r="A118" s="12"/>
      <c r="B118" s="12"/>
      <c r="C118" s="12"/>
      <c r="D118" s="20"/>
      <c r="E118" s="20"/>
      <c r="F118" s="12"/>
      <c r="G118" s="12"/>
      <c r="H118" s="12"/>
      <c r="I118" s="12"/>
    </row>
    <row r="119" spans="1:9" x14ac:dyDescent="0.25">
      <c r="A119" s="12"/>
      <c r="B119" s="12"/>
      <c r="C119" s="12"/>
      <c r="D119" s="20"/>
      <c r="E119" s="20"/>
      <c r="F119" s="12"/>
      <c r="G119" s="12"/>
      <c r="H119" s="12"/>
      <c r="I119" s="12"/>
    </row>
    <row r="120" spans="1:9" x14ac:dyDescent="0.25">
      <c r="A120" s="12"/>
      <c r="B120" s="12"/>
      <c r="C120" s="12"/>
      <c r="D120" s="20"/>
      <c r="E120" s="20"/>
      <c r="F120" s="12"/>
      <c r="G120" s="12"/>
      <c r="H120" s="12"/>
      <c r="I120" s="12"/>
    </row>
    <row r="121" spans="1:9" x14ac:dyDescent="0.25">
      <c r="A121" s="12"/>
      <c r="B121" s="12"/>
      <c r="C121" s="12"/>
      <c r="D121" s="20"/>
      <c r="E121" s="20"/>
      <c r="F121" s="12"/>
      <c r="G121" s="12"/>
      <c r="H121" s="12"/>
      <c r="I121" s="12"/>
    </row>
    <row r="122" spans="1:9" x14ac:dyDescent="0.25">
      <c r="A122" s="12"/>
      <c r="B122" s="12"/>
      <c r="C122" s="12"/>
      <c r="D122" s="20"/>
      <c r="E122" s="20"/>
    </row>
    <row r="123" spans="1:9" x14ac:dyDescent="0.25">
      <c r="A123" s="12"/>
      <c r="B123" s="12"/>
      <c r="C123" s="12"/>
      <c r="D123" s="20"/>
      <c r="E123" s="20"/>
    </row>
    <row r="124" spans="1:9" x14ac:dyDescent="0.25">
      <c r="A124" s="12"/>
      <c r="B124" s="12"/>
      <c r="C124" s="12"/>
      <c r="D124" s="20"/>
      <c r="E124" s="20"/>
    </row>
    <row r="135" spans="4:6" x14ac:dyDescent="0.25">
      <c r="D135" s="13"/>
      <c r="F135" s="40"/>
    </row>
    <row r="136" spans="4:6" x14ac:dyDescent="0.25">
      <c r="D136" s="13"/>
      <c r="F136" s="40"/>
    </row>
  </sheetData>
  <sheetProtection algorithmName="SHA-512" hashValue="Bj1QagPwHhV1idqDUWtda578Sr3J+onM5KOz+4Ij/1jD4a8suFR8ZEVGtl2M6d1Kj2sTFxHPNlvbAxbgB2kxSA==" saltValue="0v+w3BxaV5M5I5BMlcCF4w==" spinCount="100000" sheet="1" objects="1" scenarios="1" selectLockedCells="1"/>
  <protectedRanges>
    <protectedRange sqref="G8" name="Område1"/>
  </protectedRanges>
  <mergeCells count="9">
    <mergeCell ref="A81:B81"/>
    <mergeCell ref="A1:D3"/>
    <mergeCell ref="F1:J2"/>
    <mergeCell ref="A4:D4"/>
    <mergeCell ref="A58:B58"/>
    <mergeCell ref="A64:B64"/>
    <mergeCell ref="A38:B38"/>
    <mergeCell ref="A5:C5"/>
    <mergeCell ref="E6:F6"/>
  </mergeCells>
  <pageMargins left="0.7" right="0.7" top="0.75" bottom="0.75" header="0.3" footer="0.3"/>
  <pageSetup paperSize="9" scale="4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30C46-A69A-461D-B8BD-FA66B6C103F5}">
  <sheetPr>
    <pageSetUpPr fitToPage="1"/>
  </sheetPr>
  <dimension ref="A1:H62"/>
  <sheetViews>
    <sheetView view="pageBreakPreview" zoomScale="90" zoomScaleNormal="40" zoomScaleSheetLayoutView="90" workbookViewId="0">
      <selection activeCell="B26" sqref="B26"/>
    </sheetView>
  </sheetViews>
  <sheetFormatPr baseColWidth="10" defaultColWidth="11.42578125" defaultRowHeight="15.75" x14ac:dyDescent="0.25"/>
  <cols>
    <col min="1" max="1" width="53.85546875" style="85" bestFit="1" customWidth="1"/>
    <col min="2" max="2" width="38.28515625" style="66" bestFit="1" customWidth="1"/>
    <col min="3" max="3" width="28.5703125" style="66" bestFit="1" customWidth="1"/>
    <col min="4" max="4" width="32.28515625" style="66" bestFit="1" customWidth="1"/>
    <col min="5" max="5" width="26.7109375" style="66" customWidth="1"/>
    <col min="6" max="6" width="25" style="66" customWidth="1"/>
    <col min="7" max="7" width="31.7109375" style="66" customWidth="1"/>
    <col min="8" max="8" width="18.7109375" style="66" customWidth="1"/>
    <col min="9" max="16384" width="11.42578125" style="66"/>
  </cols>
  <sheetData>
    <row r="1" spans="1:8" ht="15" customHeight="1" x14ac:dyDescent="0.25">
      <c r="A1" s="11" t="s">
        <v>181</v>
      </c>
      <c r="B1" s="11"/>
      <c r="C1" s="11"/>
      <c r="D1" s="11"/>
      <c r="E1" s="11"/>
      <c r="F1" s="31"/>
      <c r="G1" s="31"/>
      <c r="H1" s="31"/>
    </row>
    <row r="2" spans="1:8" ht="15" customHeight="1" x14ac:dyDescent="0.25">
      <c r="A2" s="11"/>
      <c r="B2" s="11"/>
      <c r="C2" s="11"/>
      <c r="D2" s="11"/>
      <c r="E2" s="11"/>
      <c r="F2" s="31"/>
      <c r="G2" s="31"/>
      <c r="H2" s="31"/>
    </row>
    <row r="3" spans="1:8" ht="15.75" customHeight="1" x14ac:dyDescent="0.25">
      <c r="A3" s="11"/>
      <c r="B3" s="11"/>
      <c r="C3" s="11"/>
      <c r="D3" s="11"/>
      <c r="E3" s="11"/>
      <c r="F3" s="31"/>
      <c r="G3" s="31"/>
      <c r="H3" s="31"/>
    </row>
    <row r="4" spans="1:8" ht="43.5" customHeight="1" x14ac:dyDescent="0.25">
      <c r="A4" s="14" t="s">
        <v>215</v>
      </c>
      <c r="B4" s="14"/>
      <c r="C4" s="14"/>
      <c r="D4" s="14"/>
      <c r="E4" s="14"/>
      <c r="F4" s="31"/>
      <c r="G4" s="31"/>
      <c r="H4" s="31"/>
    </row>
    <row r="5" spans="1:8" ht="15" customHeight="1" x14ac:dyDescent="0.25">
      <c r="A5" s="9" t="s">
        <v>8</v>
      </c>
      <c r="B5" s="9"/>
      <c r="C5" s="9"/>
      <c r="D5" s="9"/>
      <c r="E5" s="6"/>
    </row>
    <row r="6" spans="1:8" ht="15" customHeight="1" x14ac:dyDescent="0.25">
      <c r="A6" s="7"/>
      <c r="B6" s="7"/>
      <c r="C6" s="7"/>
      <c r="D6" s="7"/>
      <c r="E6" s="6"/>
      <c r="F6" s="16"/>
      <c r="G6" s="16"/>
    </row>
    <row r="7" spans="1:8" ht="24.75" customHeight="1" x14ac:dyDescent="0.25">
      <c r="A7" s="48" t="s">
        <v>9</v>
      </c>
      <c r="B7" s="17"/>
      <c r="C7" s="47">
        <f>SUM(D33)</f>
        <v>0</v>
      </c>
      <c r="D7" s="108"/>
      <c r="E7" s="95"/>
      <c r="F7" s="95"/>
      <c r="G7" s="31"/>
      <c r="H7" s="31"/>
    </row>
    <row r="8" spans="1:8" ht="15.75" customHeight="1" x14ac:dyDescent="0.25">
      <c r="A8" s="96"/>
      <c r="B8" s="96"/>
      <c r="C8" s="31"/>
      <c r="D8" s="31"/>
      <c r="E8" s="31"/>
      <c r="F8" s="31"/>
      <c r="G8" s="31"/>
      <c r="H8" s="31"/>
    </row>
    <row r="9" spans="1:8" ht="15.75" customHeight="1" x14ac:dyDescent="0.25">
      <c r="A9" s="96"/>
      <c r="B9" s="96"/>
      <c r="C9" s="31"/>
      <c r="D9" s="31"/>
      <c r="E9" s="31"/>
      <c r="F9" s="31"/>
      <c r="G9" s="31"/>
      <c r="H9" s="31"/>
    </row>
    <row r="10" spans="1:8" x14ac:dyDescent="0.25">
      <c r="A10" s="79"/>
      <c r="B10" s="31"/>
      <c r="C10" s="31"/>
      <c r="D10" s="31"/>
      <c r="E10" s="31"/>
      <c r="F10" s="31"/>
      <c r="G10" s="31"/>
      <c r="H10" s="31"/>
    </row>
    <row r="11" spans="1:8" ht="15" x14ac:dyDescent="0.25">
      <c r="A11" s="96" t="s">
        <v>216</v>
      </c>
      <c r="B11" s="31"/>
      <c r="C11" s="31"/>
      <c r="D11" s="31"/>
      <c r="E11" s="31"/>
      <c r="F11" s="31"/>
      <c r="G11" s="31"/>
      <c r="H11" s="31"/>
    </row>
    <row r="12" spans="1:8" x14ac:dyDescent="0.25">
      <c r="A12" s="79"/>
      <c r="B12" s="31"/>
      <c r="C12" s="31"/>
      <c r="D12" s="31"/>
      <c r="E12" s="31"/>
      <c r="F12" s="31"/>
      <c r="G12" s="31"/>
      <c r="H12" s="31"/>
    </row>
    <row r="13" spans="1:8" ht="15" x14ac:dyDescent="0.25">
      <c r="A13" s="90" t="s">
        <v>182</v>
      </c>
      <c r="B13" s="23" t="s">
        <v>69</v>
      </c>
      <c r="C13" s="91" t="s">
        <v>68</v>
      </c>
      <c r="D13" s="91" t="s">
        <v>14</v>
      </c>
      <c r="E13" s="31"/>
      <c r="F13" s="31"/>
      <c r="G13" s="31"/>
      <c r="H13" s="31"/>
    </row>
    <row r="14" spans="1:8" ht="15" x14ac:dyDescent="0.25">
      <c r="A14" s="41" t="s">
        <v>183</v>
      </c>
      <c r="B14" s="80">
        <v>0</v>
      </c>
      <c r="C14" s="92">
        <v>1</v>
      </c>
      <c r="D14" s="89">
        <f>B14*C14</f>
        <v>0</v>
      </c>
      <c r="E14" s="31"/>
      <c r="F14" s="31"/>
      <c r="G14" s="31"/>
      <c r="H14" s="31"/>
    </row>
    <row r="15" spans="1:8" ht="15" x14ac:dyDescent="0.25">
      <c r="A15" s="41" t="s">
        <v>184</v>
      </c>
      <c r="B15" s="80">
        <v>0</v>
      </c>
      <c r="C15" s="92">
        <v>1</v>
      </c>
      <c r="D15" s="89">
        <f t="shared" ref="D15:D30" si="0">B15*C15</f>
        <v>0</v>
      </c>
      <c r="E15" s="31"/>
      <c r="F15" s="31"/>
      <c r="G15" s="31"/>
      <c r="H15" s="31"/>
    </row>
    <row r="16" spans="1:8" ht="15" x14ac:dyDescent="0.25">
      <c r="A16" s="41" t="s">
        <v>185</v>
      </c>
      <c r="B16" s="80">
        <v>0</v>
      </c>
      <c r="C16" s="92">
        <v>1</v>
      </c>
      <c r="D16" s="89">
        <f t="shared" si="0"/>
        <v>0</v>
      </c>
      <c r="E16" s="31"/>
      <c r="F16" s="31"/>
      <c r="G16" s="31"/>
      <c r="H16" s="31"/>
    </row>
    <row r="17" spans="1:8" ht="15" x14ac:dyDescent="0.25">
      <c r="A17" s="41" t="s">
        <v>186</v>
      </c>
      <c r="B17" s="80">
        <v>0</v>
      </c>
      <c r="C17" s="92">
        <v>1</v>
      </c>
      <c r="D17" s="89">
        <f t="shared" si="0"/>
        <v>0</v>
      </c>
      <c r="E17" s="31"/>
      <c r="F17" s="31"/>
      <c r="G17" s="31"/>
      <c r="H17" s="31"/>
    </row>
    <row r="18" spans="1:8" ht="15" x14ac:dyDescent="0.25">
      <c r="A18" s="41" t="s">
        <v>187</v>
      </c>
      <c r="B18" s="80">
        <v>0</v>
      </c>
      <c r="C18" s="92">
        <v>1</v>
      </c>
      <c r="D18" s="89">
        <f t="shared" si="0"/>
        <v>0</v>
      </c>
      <c r="E18" s="31"/>
      <c r="F18" s="31"/>
      <c r="G18" s="31"/>
      <c r="H18" s="31"/>
    </row>
    <row r="19" spans="1:8" ht="15" x14ac:dyDescent="0.25">
      <c r="A19" s="41" t="s">
        <v>188</v>
      </c>
      <c r="B19" s="80">
        <v>0</v>
      </c>
      <c r="C19" s="92">
        <v>1</v>
      </c>
      <c r="D19" s="89">
        <f t="shared" si="0"/>
        <v>0</v>
      </c>
      <c r="E19" s="31"/>
      <c r="F19" s="31"/>
      <c r="G19" s="31"/>
      <c r="H19" s="31"/>
    </row>
    <row r="20" spans="1:8" ht="15" x14ac:dyDescent="0.25">
      <c r="A20" s="41" t="s">
        <v>189</v>
      </c>
      <c r="B20" s="80">
        <v>0</v>
      </c>
      <c r="C20" s="92">
        <v>1</v>
      </c>
      <c r="D20" s="89">
        <f t="shared" si="0"/>
        <v>0</v>
      </c>
      <c r="E20" s="31"/>
      <c r="F20" s="31"/>
      <c r="G20" s="31"/>
      <c r="H20" s="31"/>
    </row>
    <row r="21" spans="1:8" ht="15" x14ac:dyDescent="0.25">
      <c r="A21" s="41" t="s">
        <v>190</v>
      </c>
      <c r="B21" s="80">
        <v>0</v>
      </c>
      <c r="C21" s="92">
        <v>1</v>
      </c>
      <c r="D21" s="89">
        <f t="shared" si="0"/>
        <v>0</v>
      </c>
      <c r="E21" s="31"/>
      <c r="F21" s="31"/>
      <c r="G21" s="31"/>
      <c r="H21" s="31"/>
    </row>
    <row r="22" spans="1:8" ht="15" x14ac:dyDescent="0.25">
      <c r="A22" s="41" t="s">
        <v>191</v>
      </c>
      <c r="B22" s="80">
        <v>0</v>
      </c>
      <c r="C22" s="92">
        <v>1</v>
      </c>
      <c r="D22" s="89">
        <f t="shared" si="0"/>
        <v>0</v>
      </c>
      <c r="E22" s="31"/>
      <c r="F22" s="31"/>
      <c r="G22" s="31"/>
      <c r="H22" s="31"/>
    </row>
    <row r="23" spans="1:8" ht="15" x14ac:dyDescent="0.25">
      <c r="A23" s="41" t="s">
        <v>192</v>
      </c>
      <c r="B23" s="80">
        <v>0</v>
      </c>
      <c r="C23" s="92">
        <v>1</v>
      </c>
      <c r="D23" s="89">
        <f t="shared" si="0"/>
        <v>0</v>
      </c>
      <c r="E23" s="31"/>
      <c r="F23" s="31"/>
      <c r="G23" s="31"/>
      <c r="H23" s="31"/>
    </row>
    <row r="24" spans="1:8" ht="15" x14ac:dyDescent="0.25">
      <c r="A24" s="41" t="s">
        <v>193</v>
      </c>
      <c r="B24" s="80">
        <v>0</v>
      </c>
      <c r="C24" s="92">
        <v>1</v>
      </c>
      <c r="D24" s="89">
        <f t="shared" si="0"/>
        <v>0</v>
      </c>
      <c r="E24" s="31"/>
      <c r="F24" s="31"/>
      <c r="G24" s="31"/>
      <c r="H24" s="31"/>
    </row>
    <row r="25" spans="1:8" ht="15" x14ac:dyDescent="0.25">
      <c r="A25" s="41" t="s">
        <v>194</v>
      </c>
      <c r="B25" s="80">
        <v>0</v>
      </c>
      <c r="C25" s="92">
        <v>1</v>
      </c>
      <c r="D25" s="89">
        <f t="shared" si="0"/>
        <v>0</v>
      </c>
      <c r="E25" s="31"/>
      <c r="F25" s="31"/>
      <c r="G25" s="31"/>
      <c r="H25" s="31"/>
    </row>
    <row r="26" spans="1:8" ht="15" x14ac:dyDescent="0.25">
      <c r="A26" s="41" t="s">
        <v>195</v>
      </c>
      <c r="B26" s="80">
        <v>0</v>
      </c>
      <c r="C26" s="92">
        <v>1</v>
      </c>
      <c r="D26" s="89">
        <f t="shared" si="0"/>
        <v>0</v>
      </c>
      <c r="E26" s="31"/>
      <c r="F26" s="31"/>
      <c r="G26" s="31"/>
      <c r="H26" s="31"/>
    </row>
    <row r="27" spans="1:8" ht="15" x14ac:dyDescent="0.25">
      <c r="A27" s="41" t="s">
        <v>196</v>
      </c>
      <c r="B27" s="80">
        <v>0</v>
      </c>
      <c r="C27" s="92">
        <v>1</v>
      </c>
      <c r="D27" s="89">
        <f t="shared" si="0"/>
        <v>0</v>
      </c>
      <c r="E27" s="31"/>
      <c r="F27" s="31"/>
      <c r="G27" s="31"/>
      <c r="H27" s="31"/>
    </row>
    <row r="28" spans="1:8" ht="15" x14ac:dyDescent="0.25">
      <c r="A28" s="41" t="s">
        <v>197</v>
      </c>
      <c r="B28" s="80">
        <v>0</v>
      </c>
      <c r="C28" s="92">
        <v>1</v>
      </c>
      <c r="D28" s="89">
        <f t="shared" si="0"/>
        <v>0</v>
      </c>
      <c r="E28" s="31"/>
      <c r="F28" s="31"/>
      <c r="G28" s="31"/>
      <c r="H28" s="31"/>
    </row>
    <row r="29" spans="1:8" ht="15" x14ac:dyDescent="0.25">
      <c r="A29" s="41" t="s">
        <v>198</v>
      </c>
      <c r="B29" s="80">
        <v>0</v>
      </c>
      <c r="C29" s="92">
        <v>1</v>
      </c>
      <c r="D29" s="89">
        <f t="shared" si="0"/>
        <v>0</v>
      </c>
      <c r="E29" s="31"/>
      <c r="F29" s="31"/>
      <c r="G29" s="31"/>
      <c r="H29" s="31"/>
    </row>
    <row r="30" spans="1:8" ht="15" x14ac:dyDescent="0.25">
      <c r="A30" s="41" t="s">
        <v>199</v>
      </c>
      <c r="B30" s="80">
        <v>0</v>
      </c>
      <c r="C30" s="92">
        <v>2</v>
      </c>
      <c r="D30" s="89">
        <f t="shared" si="0"/>
        <v>0</v>
      </c>
      <c r="E30" s="31"/>
      <c r="F30" s="31"/>
      <c r="G30" s="31"/>
      <c r="H30" s="31"/>
    </row>
    <row r="31" spans="1:8" ht="15" x14ac:dyDescent="0.25">
      <c r="A31" s="41" t="s">
        <v>200</v>
      </c>
      <c r="B31" s="80">
        <v>0</v>
      </c>
      <c r="C31" s="92">
        <v>2</v>
      </c>
      <c r="D31" s="89">
        <f t="shared" ref="D31" si="1">B31*C31</f>
        <v>0</v>
      </c>
      <c r="E31" s="31"/>
      <c r="F31" s="31"/>
      <c r="G31" s="31"/>
      <c r="H31" s="31"/>
    </row>
    <row r="32" spans="1:8" ht="15" x14ac:dyDescent="0.25">
      <c r="A32" s="41" t="s">
        <v>201</v>
      </c>
      <c r="B32" s="80">
        <v>0</v>
      </c>
      <c r="C32" s="92">
        <v>2</v>
      </c>
      <c r="D32" s="89">
        <f t="shared" ref="D32" si="2">B32*C32</f>
        <v>0</v>
      </c>
      <c r="E32" s="31"/>
      <c r="F32" s="31"/>
      <c r="G32" s="31"/>
      <c r="H32" s="31"/>
    </row>
    <row r="33" spans="1:8" ht="15" x14ac:dyDescent="0.25">
      <c r="A33" s="31"/>
      <c r="B33" s="31"/>
      <c r="C33" s="31"/>
      <c r="D33" s="113">
        <f>SUM(D14:D32)</f>
        <v>0</v>
      </c>
      <c r="E33" s="31"/>
      <c r="F33" s="31"/>
      <c r="G33" s="31"/>
      <c r="H33" s="31"/>
    </row>
    <row r="34" spans="1:8" x14ac:dyDescent="0.25">
      <c r="A34" s="79"/>
      <c r="B34" s="31"/>
      <c r="C34" s="31"/>
      <c r="D34" s="31"/>
      <c r="E34" s="31"/>
      <c r="F34" s="31"/>
      <c r="G34" s="31"/>
      <c r="H34" s="31"/>
    </row>
    <row r="35" spans="1:8" x14ac:dyDescent="0.25">
      <c r="A35" s="79"/>
      <c r="B35" s="31"/>
      <c r="C35" s="31"/>
      <c r="D35" s="31"/>
      <c r="E35" s="31"/>
      <c r="F35" s="31"/>
      <c r="G35" s="31"/>
      <c r="H35" s="31"/>
    </row>
    <row r="36" spans="1:8" x14ac:dyDescent="0.25">
      <c r="A36" s="79"/>
      <c r="B36" s="31"/>
      <c r="C36" s="31"/>
      <c r="D36" s="31"/>
      <c r="E36" s="31"/>
      <c r="F36" s="31"/>
      <c r="G36" s="31"/>
      <c r="H36" s="31"/>
    </row>
    <row r="37" spans="1:8" x14ac:dyDescent="0.25">
      <c r="A37" s="79"/>
      <c r="B37" s="31"/>
      <c r="C37" s="31"/>
      <c r="D37" s="31"/>
      <c r="E37" s="31"/>
      <c r="F37" s="31"/>
      <c r="G37" s="31"/>
      <c r="H37" s="31"/>
    </row>
    <row r="38" spans="1:8" x14ac:dyDescent="0.25">
      <c r="A38" s="79"/>
      <c r="B38" s="31"/>
      <c r="C38" s="31"/>
      <c r="D38" s="31"/>
      <c r="E38" s="31"/>
      <c r="F38" s="31"/>
      <c r="G38" s="31"/>
      <c r="H38" s="31"/>
    </row>
    <row r="39" spans="1:8" x14ac:dyDescent="0.25">
      <c r="A39" s="79"/>
      <c r="B39" s="31"/>
      <c r="C39" s="31"/>
      <c r="D39" s="31"/>
      <c r="E39" s="31"/>
      <c r="F39" s="31"/>
      <c r="G39" s="31"/>
      <c r="H39" s="31"/>
    </row>
    <row r="40" spans="1:8" x14ac:dyDescent="0.25">
      <c r="A40" s="79"/>
      <c r="B40" s="31"/>
      <c r="C40" s="31"/>
      <c r="D40" s="31"/>
      <c r="E40" s="31"/>
      <c r="F40" s="31"/>
      <c r="G40" s="31"/>
      <c r="H40" s="31"/>
    </row>
    <row r="41" spans="1:8" x14ac:dyDescent="0.25">
      <c r="A41" s="79"/>
      <c r="B41" s="31"/>
      <c r="C41" s="31"/>
      <c r="D41" s="31"/>
      <c r="E41" s="31"/>
      <c r="F41" s="31"/>
      <c r="G41" s="31"/>
      <c r="H41" s="31"/>
    </row>
    <row r="42" spans="1:8" x14ac:dyDescent="0.25">
      <c r="A42" s="79"/>
      <c r="B42" s="31"/>
      <c r="C42" s="31"/>
      <c r="D42" s="31"/>
      <c r="E42" s="31"/>
      <c r="F42" s="31"/>
      <c r="G42" s="31"/>
      <c r="H42" s="31"/>
    </row>
    <row r="43" spans="1:8" x14ac:dyDescent="0.25">
      <c r="A43" s="79"/>
      <c r="B43" s="31"/>
      <c r="C43" s="31"/>
      <c r="D43" s="31"/>
      <c r="E43" s="31"/>
      <c r="F43" s="31"/>
      <c r="G43" s="31"/>
      <c r="H43" s="31"/>
    </row>
    <row r="44" spans="1:8" x14ac:dyDescent="0.25">
      <c r="A44" s="79"/>
      <c r="B44" s="31"/>
      <c r="C44" s="31"/>
      <c r="D44" s="31"/>
      <c r="E44" s="31"/>
      <c r="F44" s="31"/>
      <c r="G44" s="31"/>
      <c r="H44" s="31"/>
    </row>
    <row r="45" spans="1:8" x14ac:dyDescent="0.25">
      <c r="A45" s="79"/>
      <c r="B45" s="31"/>
      <c r="C45" s="31"/>
      <c r="D45" s="31"/>
      <c r="E45" s="31"/>
      <c r="F45" s="31"/>
      <c r="G45" s="31"/>
      <c r="H45" s="31"/>
    </row>
    <row r="46" spans="1:8" x14ac:dyDescent="0.25">
      <c r="A46" s="79"/>
      <c r="B46" s="31"/>
      <c r="C46" s="31"/>
      <c r="D46" s="31"/>
      <c r="E46" s="31"/>
      <c r="F46" s="31"/>
      <c r="G46" s="31"/>
      <c r="H46" s="31"/>
    </row>
    <row r="47" spans="1:8" x14ac:dyDescent="0.25">
      <c r="A47" s="79"/>
      <c r="B47" s="31"/>
      <c r="C47" s="31"/>
      <c r="D47" s="31"/>
      <c r="E47" s="31"/>
      <c r="F47" s="31"/>
      <c r="G47" s="31"/>
      <c r="H47" s="31"/>
    </row>
    <row r="48" spans="1:8" x14ac:dyDescent="0.25">
      <c r="A48" s="79"/>
      <c r="B48" s="31"/>
      <c r="C48" s="31"/>
      <c r="D48" s="31"/>
      <c r="E48" s="31"/>
      <c r="F48" s="31"/>
      <c r="G48" s="31"/>
      <c r="H48" s="31"/>
    </row>
    <row r="49" spans="1:8" x14ac:dyDescent="0.25">
      <c r="A49" s="79"/>
      <c r="B49" s="31"/>
      <c r="C49" s="31"/>
      <c r="D49" s="31"/>
      <c r="E49" s="31"/>
      <c r="F49" s="31"/>
      <c r="G49" s="31"/>
      <c r="H49" s="31"/>
    </row>
    <row r="50" spans="1:8" x14ac:dyDescent="0.25">
      <c r="A50" s="79"/>
      <c r="B50" s="31"/>
      <c r="C50" s="31"/>
      <c r="D50" s="31"/>
      <c r="E50" s="31"/>
      <c r="F50" s="31"/>
      <c r="G50" s="31"/>
      <c r="H50" s="31"/>
    </row>
    <row r="51" spans="1:8" x14ac:dyDescent="0.25">
      <c r="A51" s="79"/>
      <c r="B51" s="31"/>
      <c r="C51" s="31"/>
      <c r="D51" s="31"/>
      <c r="E51" s="31"/>
      <c r="F51" s="31"/>
      <c r="G51" s="31"/>
      <c r="H51" s="31"/>
    </row>
    <row r="52" spans="1:8" x14ac:dyDescent="0.25">
      <c r="A52" s="79"/>
      <c r="B52" s="31"/>
      <c r="C52" s="31"/>
      <c r="D52" s="31"/>
      <c r="E52" s="31"/>
      <c r="F52" s="31"/>
      <c r="G52" s="31"/>
      <c r="H52" s="31"/>
    </row>
    <row r="53" spans="1:8" x14ac:dyDescent="0.25">
      <c r="A53" s="79"/>
      <c r="B53" s="31"/>
      <c r="C53" s="31"/>
      <c r="D53" s="31"/>
      <c r="E53" s="31"/>
      <c r="F53" s="31"/>
      <c r="G53" s="31"/>
      <c r="H53" s="31"/>
    </row>
    <row r="54" spans="1:8" x14ac:dyDescent="0.25">
      <c r="A54" s="79"/>
      <c r="B54" s="31"/>
      <c r="C54" s="31"/>
      <c r="D54" s="31"/>
      <c r="E54" s="31"/>
      <c r="F54" s="31"/>
      <c r="G54" s="31"/>
      <c r="H54" s="31"/>
    </row>
    <row r="55" spans="1:8" x14ac:dyDescent="0.25">
      <c r="A55" s="79"/>
      <c r="B55" s="31"/>
      <c r="C55" s="31"/>
      <c r="D55" s="31"/>
      <c r="E55" s="31"/>
      <c r="F55" s="31"/>
      <c r="G55" s="31"/>
      <c r="H55" s="31"/>
    </row>
    <row r="56" spans="1:8" x14ac:dyDescent="0.25">
      <c r="A56" s="79"/>
      <c r="B56" s="31"/>
      <c r="C56" s="31"/>
      <c r="D56" s="31"/>
      <c r="E56" s="31"/>
      <c r="F56" s="31"/>
      <c r="G56" s="31"/>
      <c r="H56" s="31"/>
    </row>
    <row r="57" spans="1:8" x14ac:dyDescent="0.25">
      <c r="A57" s="79"/>
      <c r="B57" s="31"/>
      <c r="C57" s="31"/>
      <c r="D57" s="31"/>
      <c r="E57" s="31"/>
      <c r="F57" s="31"/>
      <c r="G57" s="31"/>
      <c r="H57" s="31"/>
    </row>
    <row r="58" spans="1:8" x14ac:dyDescent="0.25">
      <c r="A58" s="79"/>
      <c r="B58" s="31"/>
      <c r="C58" s="31"/>
      <c r="D58" s="31"/>
      <c r="E58" s="31"/>
      <c r="F58" s="31"/>
      <c r="G58" s="31"/>
      <c r="H58" s="31"/>
    </row>
    <row r="59" spans="1:8" x14ac:dyDescent="0.25">
      <c r="A59" s="79"/>
      <c r="B59" s="31"/>
      <c r="C59" s="31"/>
      <c r="D59" s="31"/>
      <c r="E59" s="31"/>
      <c r="F59" s="31"/>
      <c r="G59" s="31"/>
      <c r="H59" s="31"/>
    </row>
    <row r="60" spans="1:8" x14ac:dyDescent="0.25">
      <c r="A60" s="79"/>
      <c r="B60" s="31"/>
      <c r="C60" s="31"/>
      <c r="D60" s="31"/>
      <c r="E60" s="31"/>
      <c r="F60" s="31"/>
      <c r="G60" s="31"/>
      <c r="H60" s="31"/>
    </row>
    <row r="61" spans="1:8" x14ac:dyDescent="0.25">
      <c r="A61" s="79"/>
      <c r="B61" s="31"/>
      <c r="C61" s="31"/>
      <c r="D61" s="31"/>
      <c r="E61" s="31"/>
      <c r="F61" s="31"/>
      <c r="G61" s="31"/>
      <c r="H61" s="31"/>
    </row>
    <row r="62" spans="1:8" x14ac:dyDescent="0.25">
      <c r="A62" s="79"/>
      <c r="B62" s="31"/>
      <c r="C62" s="31"/>
      <c r="D62" s="31"/>
      <c r="E62" s="31"/>
      <c r="F62" s="31"/>
      <c r="G62" s="31"/>
    </row>
  </sheetData>
  <sheetProtection algorithmName="SHA-512" hashValue="R6yOiUsuWemMTeLU+5YZAeuoIAV5nXxP4Go4DZj5ji9JmJt8g5Bpuktl/xb2d7ilSkMBXxvjqwwp1QBS/1X12A==" saltValue="mC1wcebZr88WL1zw8UeRXw==" spinCount="100000" sheet="1" objects="1" scenarios="1" selectLockedCells="1"/>
  <mergeCells count="4">
    <mergeCell ref="E7:F7"/>
    <mergeCell ref="A4:E4"/>
    <mergeCell ref="A1:E3"/>
    <mergeCell ref="A5:D5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7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F668FA44F36242939BEA54DA4C5906" ma:contentTypeVersion="3" ma:contentTypeDescription="Opprett et nytt dokument." ma:contentTypeScope="" ma:versionID="77015024c3062f9c846eb0ee9ac819c1">
  <xsd:schema xmlns:xsd="http://www.w3.org/2001/XMLSchema" xmlns:xs="http://www.w3.org/2001/XMLSchema" xmlns:p="http://schemas.microsoft.com/office/2006/metadata/properties" xmlns:ns2="51100d5a-eb9b-4265-af53-0092a80443a7" targetNamespace="http://schemas.microsoft.com/office/2006/metadata/properties" ma:root="true" ma:fieldsID="0ab216b4c658ead41a1924088036ae38" ns2:_="">
    <xsd:import namespace="51100d5a-eb9b-4265-af53-0092a8044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00d5a-eb9b-4265-af53-0092a804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B817AB-5459-4E41-97E0-9A0D35D0A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100d5a-eb9b-4265-af53-0092a804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606B01-1788-41BB-A466-E58E24FEACAB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51100d5a-eb9b-4265-af53-0092a80443a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8DADB28-E8F3-41C8-A1F8-EDEC448F26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7</vt:i4>
      </vt:variant>
    </vt:vector>
  </HeadingPairs>
  <TitlesOfParts>
    <vt:vector size="14" baseType="lpstr">
      <vt:lpstr>Brukerveiledning Prisskjema</vt:lpstr>
      <vt:lpstr>SUM</vt:lpstr>
      <vt:lpstr>Prisskjema A</vt:lpstr>
      <vt:lpstr>Prisskjema B</vt:lpstr>
      <vt:lpstr>Prisskjema C</vt:lpstr>
      <vt:lpstr>Prisskjema D</vt:lpstr>
      <vt:lpstr>Prisskjema E</vt:lpstr>
      <vt:lpstr>'Brukerveiledning Prisskjema'!Utskriftsområde</vt:lpstr>
      <vt:lpstr>'Prisskjema A'!Utskriftsområde</vt:lpstr>
      <vt:lpstr>'Prisskjema B'!Utskriftsområde</vt:lpstr>
      <vt:lpstr>'Prisskjema C'!Utskriftsområde</vt:lpstr>
      <vt:lpstr>'Prisskjema D'!Utskriftsområde</vt:lpstr>
      <vt:lpstr>'Prisskjema E'!Utskriftsområde</vt:lpstr>
      <vt:lpstr>SUM!Utskriftsområde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 suge- og spyletjenester</dc:title>
  <dc:subject/>
  <dc:creator>Lie, Marianne</dc:creator>
  <cp:keywords/>
  <dc:description/>
  <cp:lastModifiedBy>Svendsen, Kristin</cp:lastModifiedBy>
  <cp:revision/>
  <cp:lastPrinted>2026-07-08T12:42:40Z</cp:lastPrinted>
  <dcterms:created xsi:type="dcterms:W3CDTF">2021-10-14T14:15:28Z</dcterms:created>
  <dcterms:modified xsi:type="dcterms:W3CDTF">2026-07-13T11:25:18Z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0x010100B9F668FA44F36242939BEA54DA4C5906</vt:lpwstr>
  </property>
  <property fmtid="{D5CDD505-2E9C-101B-9397-08002B2CF9AE}" pid="3" name="ContractDocumentKeywords">
    <vt:lpwstr/>
  </property>
  <property fmtid="{D5CDD505-2E9C-101B-9397-08002B2CF9AE}" pid="4" name="ContractDocumentCategories">
    <vt:lpwstr>1;#02 Konkurransegrunnlag|7e204078-cc47-44d5-a235-a30eea727785</vt:lpwstr>
  </property>
  <property fmtid="{D5CDD505-2E9C-101B-9397-08002B2CF9AE}" pid="5" name="MediaServiceImageTags">
    <vt:lpwstr/>
  </property>
  <property fmtid="{D5CDD505-2E9C-101B-9397-08002B2CF9AE}" pid="6" name="Order">
    <vt:r8>1079500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